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Лист1!$A$14:$AK$96</definedName>
  </definedNames>
  <calcPr calcId="152511"/>
</workbook>
</file>

<file path=xl/calcChain.xml><?xml version="1.0" encoding="utf-8"?>
<calcChain xmlns="http://schemas.openxmlformats.org/spreadsheetml/2006/main">
  <c r="T92" i="1" l="1"/>
  <c r="P92" i="1"/>
  <c r="T91" i="1"/>
  <c r="P91" i="1"/>
  <c r="T90" i="1"/>
  <c r="P90" i="1"/>
  <c r="T89" i="1"/>
  <c r="P89" i="1"/>
  <c r="T88" i="1"/>
  <c r="P88" i="1"/>
  <c r="T87" i="1"/>
  <c r="P87" i="1"/>
  <c r="T86" i="1"/>
  <c r="P86" i="1"/>
  <c r="T85" i="1"/>
  <c r="P85" i="1"/>
  <c r="T84" i="1"/>
  <c r="P84" i="1"/>
  <c r="T83" i="1"/>
  <c r="P83" i="1"/>
  <c r="T82" i="1"/>
  <c r="P82" i="1"/>
  <c r="T81" i="1"/>
  <c r="P81" i="1"/>
  <c r="T80" i="1"/>
  <c r="P80" i="1"/>
  <c r="T79" i="1"/>
  <c r="P79" i="1"/>
  <c r="T78" i="1"/>
  <c r="P78" i="1"/>
  <c r="T77" i="1"/>
  <c r="P77" i="1"/>
  <c r="T76" i="1"/>
  <c r="P76" i="1"/>
  <c r="T75" i="1"/>
  <c r="P75" i="1"/>
  <c r="T74" i="1"/>
  <c r="P74" i="1"/>
  <c r="T73" i="1"/>
  <c r="P73" i="1"/>
  <c r="T72" i="1"/>
  <c r="P72" i="1"/>
  <c r="T71" i="1"/>
  <c r="P71" i="1"/>
  <c r="T70" i="1"/>
  <c r="P70" i="1"/>
  <c r="T69" i="1"/>
  <c r="P69" i="1"/>
  <c r="T68" i="1"/>
  <c r="P68" i="1"/>
  <c r="T67" i="1"/>
  <c r="P67" i="1"/>
  <c r="T66" i="1"/>
  <c r="P66" i="1"/>
  <c r="T65" i="1"/>
  <c r="P65" i="1"/>
  <c r="T64" i="1"/>
  <c r="P64" i="1"/>
  <c r="T63" i="1"/>
  <c r="P63" i="1"/>
  <c r="T62" i="1"/>
  <c r="P62" i="1"/>
  <c r="T61" i="1"/>
  <c r="P61" i="1"/>
  <c r="T60" i="1"/>
  <c r="P60" i="1"/>
  <c r="T59" i="1"/>
  <c r="P59" i="1"/>
  <c r="T58" i="1"/>
  <c r="P58" i="1"/>
  <c r="T57" i="1"/>
  <c r="P57" i="1"/>
  <c r="T56" i="1"/>
  <c r="P56" i="1"/>
  <c r="T55" i="1"/>
  <c r="P55" i="1"/>
  <c r="T54" i="1"/>
  <c r="P54" i="1"/>
  <c r="T53" i="1"/>
  <c r="P53" i="1"/>
  <c r="T52" i="1"/>
  <c r="P52" i="1"/>
  <c r="T51" i="1"/>
  <c r="P51" i="1"/>
  <c r="T50" i="1"/>
  <c r="P50" i="1"/>
  <c r="T49" i="1"/>
  <c r="P49" i="1"/>
  <c r="T48" i="1"/>
  <c r="P48" i="1"/>
  <c r="T47" i="1"/>
  <c r="P47" i="1"/>
  <c r="T46" i="1"/>
  <c r="P46" i="1"/>
  <c r="T45" i="1"/>
  <c r="P45" i="1"/>
  <c r="T44" i="1"/>
  <c r="P44" i="1"/>
  <c r="T43" i="1"/>
  <c r="P43" i="1"/>
  <c r="T42" i="1"/>
  <c r="P42" i="1"/>
  <c r="T41" i="1"/>
  <c r="P41" i="1"/>
  <c r="T40" i="1"/>
  <c r="P40" i="1"/>
  <c r="T39" i="1"/>
  <c r="P39" i="1"/>
  <c r="T38" i="1"/>
  <c r="P38" i="1"/>
  <c r="T37" i="1"/>
  <c r="P37" i="1"/>
  <c r="Q95" i="1" l="1"/>
  <c r="P95" i="1"/>
  <c r="T36" i="1" l="1"/>
  <c r="P36" i="1"/>
  <c r="T35" i="1"/>
  <c r="P35" i="1"/>
  <c r="T34" i="1"/>
  <c r="P34" i="1"/>
  <c r="T33" i="1"/>
  <c r="P33" i="1"/>
  <c r="T32" i="1"/>
  <c r="P32" i="1"/>
  <c r="T31" i="1"/>
  <c r="P31" i="1"/>
  <c r="T30" i="1"/>
  <c r="P30" i="1"/>
  <c r="T29" i="1"/>
  <c r="P29" i="1"/>
  <c r="T28" i="1"/>
  <c r="P28" i="1"/>
  <c r="T27" i="1"/>
  <c r="P27" i="1"/>
  <c r="T26" i="1"/>
  <c r="P26" i="1"/>
  <c r="T25" i="1"/>
  <c r="P25" i="1"/>
  <c r="T24" i="1"/>
  <c r="P24" i="1"/>
  <c r="T23" i="1"/>
  <c r="P23" i="1"/>
  <c r="T22" i="1"/>
  <c r="P22" i="1"/>
  <c r="T21" i="1"/>
  <c r="P21" i="1"/>
  <c r="T20" i="1"/>
  <c r="P20" i="1"/>
  <c r="O20" i="1"/>
  <c r="O21" i="1" s="1"/>
  <c r="O22" i="1" s="1"/>
  <c r="N20" i="1"/>
  <c r="N21" i="1" s="1"/>
  <c r="N22" i="1" s="1"/>
  <c r="T19" i="1"/>
  <c r="P19" i="1"/>
  <c r="T18" i="1" l="1"/>
  <c r="U18" i="1"/>
  <c r="U17" i="1" s="1"/>
  <c r="U16" i="1" s="1"/>
  <c r="U15" i="1" s="1"/>
  <c r="Q18" i="1"/>
  <c r="Q17" i="1" s="1"/>
  <c r="Q16" i="1" s="1"/>
  <c r="Q15" i="1" s="1"/>
  <c r="G18" i="1"/>
  <c r="G17" i="1" s="1"/>
  <c r="G16" i="1" s="1"/>
  <c r="G15" i="1" s="1"/>
  <c r="P18" i="1" l="1"/>
  <c r="P17" i="1" s="1"/>
  <c r="P16" i="1" s="1"/>
  <c r="P15" i="1" s="1"/>
  <c r="T17" i="1"/>
  <c r="T16" i="1" s="1"/>
  <c r="T15" i="1" s="1"/>
  <c r="E16" i="1" l="1"/>
  <c r="E15" i="1" s="1"/>
  <c r="E17" i="1"/>
  <c r="D18" i="1" l="1"/>
  <c r="D17" i="1" l="1"/>
  <c r="D16" i="1"/>
  <c r="D15" i="1" s="1"/>
</calcChain>
</file>

<file path=xl/sharedStrings.xml><?xml version="1.0" encoding="utf-8"?>
<sst xmlns="http://schemas.openxmlformats.org/spreadsheetml/2006/main" count="1582" uniqueCount="235">
  <si>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</si>
  <si>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</si>
  <si>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</si>
  <si>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стоимости инвестиционного проекта, миллионов рублей</t>
  </si>
  <si>
    <t>Наименование закупаемой продукции</t>
  </si>
  <si>
    <t>Планируемая (предельная) цена закупки, миллионов рублей (без НДС)</t>
  </si>
  <si>
    <t>Документ, на основании которого определена планируемая (предельная) цена закупки</t>
  </si>
  <si>
    <t>Сведения о заключенном договоре</t>
  </si>
  <si>
    <t>Предмет договора</t>
  </si>
  <si>
    <t>Наименование закупленного товара (работ, услуг)</t>
  </si>
  <si>
    <t>Единица измерения</t>
  </si>
  <si>
    <t>Сведения о количестве (объеме) закупленного товара (работ, услуг) в натуральном выражении</t>
  </si>
  <si>
    <t>Регион поставки товаров (выполнения работ, оказания услуг)</t>
  </si>
  <si>
    <t>Сведения о цене заключенного договора (стоимости закупленного товара, работы, услуги в соответствии с договором), миллионов рублей</t>
  </si>
  <si>
    <t>Срок исполнения договора (начало (окончание) месяц, год)</t>
  </si>
  <si>
    <t>без НДС</t>
  </si>
  <si>
    <t>с НДС</t>
  </si>
  <si>
    <t>код по ОКЕИ</t>
  </si>
  <si>
    <t>наименование</t>
  </si>
  <si>
    <t>код по ОКАТО</t>
  </si>
  <si>
    <t>НДС</t>
  </si>
  <si>
    <t>ВСЕГО по инвестиционной программе, в том числе:</t>
  </si>
  <si>
    <t>Сведения о потребностях в товарах (работах, услугах), закупленных для целей реализации утвержденной инвестиционной программы</t>
  </si>
  <si>
    <t>Сведения об осуществленной закупке товаров (работ, услуг)</t>
  </si>
  <si>
    <t>Фактическая дата</t>
  </si>
  <si>
    <t>Причины отклонений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</si>
  <si>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</si>
  <si>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миллионов рублей</t>
  </si>
  <si>
    <t>Код закупки по ОКВЭД 2</t>
  </si>
  <si>
    <t>Способ закупки</t>
  </si>
  <si>
    <t>Источник финансирования закупки</t>
  </si>
  <si>
    <t>Закупка в электронной форме (да; нет)</t>
  </si>
  <si>
    <t>Фактическая дата размещения извещения о закупке (день, месяц, год)</t>
  </si>
  <si>
    <t>Публикация извещения на электронной торговой площадке (ЭТП)</t>
  </si>
  <si>
    <t>Дата подведения итогов конкурентной процедуры (дд.мм.гггг)</t>
  </si>
  <si>
    <t>Закупка у единственного поставщика (исполнителя, подрядчика) (да; нет)</t>
  </si>
  <si>
    <t>Количество переторжек</t>
  </si>
  <si>
    <t>О закупке товаров (работ, услуг), удовлетворяющих критериям инновационной продукции</t>
  </si>
  <si>
    <t>Начала поставки товара (выполнения работ, оказания услуг) по договору (дд.мм.гггг)</t>
  </si>
  <si>
    <t>Исполнения поставщиком (подрядчиком, исполнителем) обязательств по договору (дд.мм.гггг)</t>
  </si>
  <si>
    <t>Плановое значение</t>
  </si>
  <si>
    <t>Фактическое значение</t>
  </si>
  <si>
    <t>Номер процедуры</t>
  </si>
  <si>
    <t>Интернет-адрес площадки</t>
  </si>
  <si>
    <t>полное наименование субъекта электроэнергетики</t>
  </si>
  <si>
    <t xml:space="preserve">Год раскрытия информации: </t>
  </si>
  <si>
    <t>2024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</si>
  <si>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</si>
  <si>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</si>
  <si>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ДТР ТО от  28.10.2022 г. № 6-143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</si>
  <si>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</si>
  <si>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ООО "Энергонефть Томск"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</si>
  <si>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</si>
  <si>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</si>
  <si>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</si>
  <si>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</si>
  <si>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</si>
  <si>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</si>
  <si>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М_1</t>
  </si>
  <si>
    <t xml:space="preserve">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за 2023 год 
</t>
  </si>
  <si>
    <t>Сервер DEPO Storm 3450A2</t>
  </si>
  <si>
    <t xml:space="preserve">ИБП APC Smart-UPS RT 2000VA RM 230V SURT2000RMXLI </t>
  </si>
  <si>
    <t xml:space="preserve">Модем WRX968-R4 TELEOFIS (R) </t>
  </si>
  <si>
    <t>Антенна
RC40 TELEOFIS</t>
  </si>
  <si>
    <t>Счетчик электроэнергии 
однофазный прямого включения, наружной установки
МИР С-05.10-230-5(80)-G2PZ1B-KNQ-E-D + дисплей потребителя ДП-01.П BLUETOOTH</t>
  </si>
  <si>
    <t>Счетчик электроэнергии 
трехфазный прямого включения, наружной установки
МИР С-04.10-230-5(100)-G2PZ1B-KNQ-E-D + дисплей потребителя ДП-01.П BLUETOOTH</t>
  </si>
  <si>
    <t>Счетчик электроэнергии 
трехфазный прямого включения (для установки внутри помещения, шкафу)
МИР С-04.10-230-5(100)-G2RPZ1B-KQ-G-D + дисплей потребителя ДП-01.П BLUETOOTH</t>
  </si>
  <si>
    <t>Счетчик электроэнергии 
трехфазный МИР С-07.05S-230-5(10)-G2RPZ1B-S2T2HQ-G-D + дисплей потребителя ДП-01.П BLUETOOTH</t>
  </si>
  <si>
    <t>Трансформатор тока 
измерительный ТОП-0,66</t>
  </si>
  <si>
    <t>Трансформатор тока 
измерительный ТШП-0,66</t>
  </si>
  <si>
    <t>Трансформатор тока 
опорный измерительный ТЛМ-10</t>
  </si>
  <si>
    <t>Кронштейн для счетчика МИР М12.021.09.001 (для счетчика МИР С-05 наружной установки)</t>
  </si>
  <si>
    <t>Кронштейн М15.034.08.001 (для счетчика МИР С-04 наружной установки)</t>
  </si>
  <si>
    <t xml:space="preserve">Лента монтажная C201 20*50, (рулон 50м), </t>
  </si>
  <si>
    <t>Скрепа для монтажной ленты (С 201 20) с зубьями, упаковка 100 шт.</t>
  </si>
  <si>
    <t xml:space="preserve">Зажим прокалывающий ответвительный P4X-150 50-150 мм2/6-35 мм2 EKF PROxima </t>
  </si>
  <si>
    <t>Провод СИП-4 2х16 (для монтажа 1 счетчкина нужно 2 метра)</t>
  </si>
  <si>
    <t>Зажим ЗОИ 16-95/2,5-35</t>
  </si>
  <si>
    <t>Хомут для СИП ХС-180</t>
  </si>
  <si>
    <t>Наконечник - гильза НГ 16-12</t>
  </si>
  <si>
    <t xml:space="preserve">Хомут 8,8х800мм черный </t>
  </si>
  <si>
    <t>Колпачок герметичный КИ 6-35</t>
  </si>
  <si>
    <t>Антенна Триада ВА-996 SOTA GSM/3G врезная 5-6дБ RG-58 А/U 1.5м SMA</t>
  </si>
  <si>
    <t>Антенна Антей 905 SMA 2м, на магните, 5dB</t>
  </si>
  <si>
    <t>Провод ПуГВ 1х16,0</t>
  </si>
  <si>
    <t>Наконечник НШвИ 16,0-18</t>
  </si>
  <si>
    <t>Наконечник кабельный медный ТМЛ 16-8-6</t>
  </si>
  <si>
    <t>Коробка испытательная переходная с прозрачной крышкой АНПК-687.228.001-04/01</t>
  </si>
  <si>
    <t>Провод ПуГв 1*1,5 мм2</t>
  </si>
  <si>
    <t>Провод ПуГв 1*2,5 мм2</t>
  </si>
  <si>
    <t>Провод ПуГв 1*2,5 мм2 (РЕ)</t>
  </si>
  <si>
    <t>Клещи натяжные МВТ003 для ленты монтажной</t>
  </si>
  <si>
    <t>Паста контактная токопроводящая  КПП-150 UCP-10-150 "ИЭК"</t>
  </si>
  <si>
    <t xml:space="preserve">Винт М4х40 с полукруглой головкой цинк. DIN 7985 </t>
  </si>
  <si>
    <t>Гайка М4-6H.5.019 ГОСТ 5915-70 83877</t>
  </si>
  <si>
    <t>Шайба 4 65г.019 ГОСТ 6402-70</t>
  </si>
  <si>
    <t>Шайба 4.04.016 ГОСТ 10450-78</t>
  </si>
  <si>
    <t>Наконечник НШвИ 0,75-12</t>
  </si>
  <si>
    <t>Наконечник НШвИ 1,0-12</t>
  </si>
  <si>
    <t>Наконечник НШвИ 1,5-12</t>
  </si>
  <si>
    <t>Наконечник НШвИ 2,5-12</t>
  </si>
  <si>
    <t>Наконечник НШвИ 4,0-12</t>
  </si>
  <si>
    <t>Наконечник НВИ 1,5-4</t>
  </si>
  <si>
    <t>Наконечник НВИ 2,5-4</t>
  </si>
  <si>
    <t>Маркер нестираемый черный 0,2мм</t>
  </si>
  <si>
    <t>Лента ПВХ 15х0,20 Белая ГОСТ 16214-86</t>
  </si>
  <si>
    <t>Лента ПВХ 15х0,20 Черная ГОСТ 16214-86</t>
  </si>
  <si>
    <t xml:space="preserve">Трубка кембрик ТВ-40 ПВХ, d= 4 мм REXANT Белая </t>
  </si>
  <si>
    <t>Саморез с прессшайбой 4.2х25 сверло покрытие цинк</t>
  </si>
  <si>
    <t>Саморез с прессшайбой 4.2х40 сверло покрытие цинк</t>
  </si>
  <si>
    <t>Саморез с прессшайбой 4.2х16 сверло покрытие цинк</t>
  </si>
  <si>
    <t>CV-150 Хомут стяжка пластиковый 150х3,6мм, белый</t>
  </si>
  <si>
    <t>CV-200 Хомут стяжка пластиковый 200х3,6мм, белый</t>
  </si>
  <si>
    <t>CV-300 Хомут стяжка пластиковый 300х4,5мм, белый</t>
  </si>
  <si>
    <t>Метчик М4,одинарный 2621-2425 ГОСТ 3266-81</t>
  </si>
  <si>
    <t>Сверло ГОСТ 10902-77 d=3,2*65*36</t>
  </si>
  <si>
    <t>Сверло ГОСТ 10902-77 d=3,5*70*39</t>
  </si>
  <si>
    <t>Сверло ГОСТ 10902-77 d=3,7*70*39</t>
  </si>
  <si>
    <t>Сверло ГОСТ 10902-77 d=4,2*75*43</t>
  </si>
  <si>
    <t>Сверло ГОСТ 10902-77 d=5,0</t>
  </si>
  <si>
    <t>Сверло ГОСТ 10902-77 d=6,0</t>
  </si>
  <si>
    <t>Бирка кабельная у-134 квадрат 55х55 мм</t>
  </si>
  <si>
    <t xml:space="preserve">Провод СИП-4 2х16 </t>
  </si>
  <si>
    <t>Зажим анкерный ЗАБ 4х16-35 SO 158 для самонесущих изолированных систем проводов IEK/UZA-14-D16-D35</t>
  </si>
  <si>
    <t>Модем-коммуникатор МИР МК-01.А-E/G/2R/P/Z1-ИП230/ИП24-3ТС24/SD ТУ 26.20.16-002-51648151-2018</t>
  </si>
  <si>
    <t xml:space="preserve"> Источник бесперебойного питания HIDEN KU9102S-RT</t>
  </si>
  <si>
    <t>Модем WRX968-R4 TELEOFIS ®</t>
  </si>
  <si>
    <t>Трансформатор тока  Т-0,66-1-0,5S-5ВА-150/5 У3 с шиной (МПИ 4 года) (Самарский трансформатор) с медной шиной</t>
  </si>
  <si>
    <t>Трансформатор тока 
измерительный ТШП-0,66                                       Номинальный первичный ток А, 200</t>
  </si>
  <si>
    <t>Трансформатор тока ТЛО-10 М01АС-0.5S/10P-10/10-1000/5 У3 б 40кА (+адаптационный комплект ТЛМ-10)</t>
  </si>
  <si>
    <t xml:space="preserve">Бугель NB-20TE </t>
  </si>
  <si>
    <t>Зажим прокалывающий ответвительный Р2-150 П 16-150/ 2,5-50 (СИП/СИП)</t>
  </si>
  <si>
    <t xml:space="preserve"> Зажим ответвительный изолированный ЗОИ 16-95/2.5-35 ECOLINE 
UZA-11-D02-D35-ECLN IEK
</t>
  </si>
  <si>
    <t>Хомут стяжной СИП 180 (100шт.) EKF PROxima (e-180n)</t>
  </si>
  <si>
    <t xml:space="preserve"> Наконечник медный луженый ТМЛ 16-8-6 
55748</t>
  </si>
  <si>
    <t xml:space="preserve"> Гайка DIN 934 М4 шестигранная класс прочности 6 покрытие цинк 
</t>
  </si>
  <si>
    <t xml:space="preserve"> Шайба DIN 127B 4 гроверная покрытие цинк</t>
  </si>
  <si>
    <t xml:space="preserve"> Наконеч-гильза с изолир.фланцем  TDM (60,1440)*Е7508 0,75мм2</t>
  </si>
  <si>
    <t xml:space="preserve"> Наконечник НШВИ 1.0-12 
79439</t>
  </si>
  <si>
    <t xml:space="preserve"> Наконечник-гильза с изолир.фланцем  TDM (50,1200)Е1508 1,5мм2</t>
  </si>
  <si>
    <t xml:space="preserve"> Наконечник-гильза с изолир.фланцем  TDM (30,720)Е2508 2,5мм2</t>
  </si>
  <si>
    <t xml:space="preserve"> Наконечник-гильза с изолир.фланцем  TDM (20,480)Е4009 4мм2</t>
  </si>
  <si>
    <t>Наконечник вилочный НВИ 1,5- 4 
47484</t>
  </si>
  <si>
    <t xml:space="preserve"> Наконечник вилочный НВИ 2.5- 4 
47486</t>
  </si>
  <si>
    <t>Изолента ОНЛАЙТ 71 676 OIT-B15-20/WH белая</t>
  </si>
  <si>
    <t>Изолента класс В (общего применения) 0.13х15мм 20м черная Simple (plc-iz-b-b)</t>
  </si>
  <si>
    <t>ПХВ трубка ТВ-40 d 4 (1 метр = 0,01112 кг.)</t>
  </si>
  <si>
    <t>Хомут-стяжка нейлон, 100шт, 150х3,6мм, белый (007580)</t>
  </si>
  <si>
    <t>Хомут-стяжка нейлон, 100шт, 200х3,6мм, белый (007581)</t>
  </si>
  <si>
    <t xml:space="preserve"> Хомут 300х3.6мм нейлон 
UHH31-D036-300-100 </t>
  </si>
  <si>
    <t>Провод СИП-4 2х16</t>
  </si>
  <si>
    <t xml:space="preserve"> Зажим ответвительный изолированный ЗОИ 16-95/2.5-35 ECOLINE 
UZA-11-D02-D35-ECLN</t>
  </si>
  <si>
    <t xml:space="preserve"> Хомут для СИП ХС-180 
UHH21-D6-180-100</t>
  </si>
  <si>
    <t xml:space="preserve"> Наконечник-гильза НГ 16-12 без изоляции 
UEN11-4-16-12</t>
  </si>
  <si>
    <t xml:space="preserve"> Хомут 800х8.8мм нейлон черный 
UHH32-D088-800-100</t>
  </si>
  <si>
    <t xml:space="preserve"> Колпачок герметичный КИ 6-35
UZA-21-006-035</t>
  </si>
  <si>
    <t>Антенна GSM /3G Triada SOTA 996 (Врезная , 5 дБ)</t>
  </si>
  <si>
    <t>Коробка испытательная переходная (КИП) АНПК 687.228.001-04/01 (прозрачная)</t>
  </si>
  <si>
    <t xml:space="preserve">Модем-коммуникатор МИР МК-01.А-E/G/2R/P/Z1-ИП230/ИП24-3ТС24/SD </t>
  </si>
  <si>
    <t>шт.</t>
  </si>
  <si>
    <t>м.</t>
  </si>
  <si>
    <t>07-0115855-508-2022</t>
  </si>
  <si>
    <t>07-0117131-508-2022</t>
  </si>
  <si>
    <t>29-ОМТО</t>
  </si>
  <si>
    <t>07-0126050-508-2023</t>
  </si>
  <si>
    <t>40-ОМТО ( счет 10.11)</t>
  </si>
  <si>
    <t>63-ОМТО</t>
  </si>
  <si>
    <t>64-ОМТО</t>
  </si>
  <si>
    <t>да</t>
  </si>
  <si>
    <t>Прибыль и амортизация ОС</t>
  </si>
  <si>
    <t>006</t>
  </si>
  <si>
    <t>упак.</t>
  </si>
  <si>
    <t xml:space="preserve">https://zakupki.gov.ru/epz/main/public/home.html </t>
  </si>
  <si>
    <t>Программный комплекс Энергомир, модуль Заря, модуль Энергия ,настройка,</t>
  </si>
  <si>
    <t>Операционная система Astra Linux</t>
  </si>
  <si>
    <t>Лицензия СУБД</t>
  </si>
  <si>
    <t>нет</t>
  </si>
  <si>
    <t>Проектирование интеллектуальной системы учета электроэнергии</t>
  </si>
  <si>
    <t>Выполнение СМР хоз.способом (ФЗП, страх.взносы, командировочные)</t>
  </si>
  <si>
    <t>Определение начальной (максимальной) цены договора (предмета закупки) осуществляется с применением: метода сопоставимых рыночных цен (анализ рынка) НПП-20</t>
  </si>
  <si>
    <t>Поставка системы учета электроэнергии</t>
  </si>
  <si>
    <t>69410000000</t>
  </si>
  <si>
    <t>- Стрежевой</t>
  </si>
  <si>
    <t>с 01.02.2023 по 28.02.2023</t>
  </si>
  <si>
    <t>26.20</t>
  </si>
  <si>
    <t>Запрос котировок</t>
  </si>
  <si>
    <t>08.11.2022</t>
  </si>
  <si>
    <t>15.12.2022</t>
  </si>
  <si>
    <t>Нет</t>
  </si>
  <si>
    <t>27.90</t>
  </si>
  <si>
    <t>26.30</t>
  </si>
  <si>
    <t>26.30.4</t>
  </si>
  <si>
    <t>Поставка интеллектуальных узлов учета</t>
  </si>
  <si>
    <t>с 01.03.2023 по 31.12.2023</t>
  </si>
  <si>
    <t>26.51</t>
  </si>
  <si>
    <t>18.11.2022</t>
  </si>
  <si>
    <t>26.01.2023</t>
  </si>
  <si>
    <t>27.11</t>
  </si>
  <si>
    <t>Поставка интеллетуальных  узлов учетов</t>
  </si>
  <si>
    <t>с 01.05.2023 по 31.05.2023</t>
  </si>
  <si>
    <t>Малостоимостная закупка</t>
  </si>
  <si>
    <t>Поставка материалов для монтажа узлов учета</t>
  </si>
  <si>
    <t>с 25.04.2023 по  31.12.2023</t>
  </si>
  <si>
    <t>25.94</t>
  </si>
  <si>
    <t>06.04.2023</t>
  </si>
  <si>
    <t>27.33</t>
  </si>
  <si>
    <t>27.3.</t>
  </si>
  <si>
    <t>Поставка комплектующих для узлов учета</t>
  </si>
  <si>
    <t>с 01.07.2023 по 31.07.2023</t>
  </si>
  <si>
    <t>Поставка комплектующих для монтажа узлов учета в 3-4 кв.</t>
  </si>
  <si>
    <t>с 01.10.2023 по 31.10.2023</t>
  </si>
  <si>
    <t>Поставка анкерных зажимов, модема по программе интеллектуальной системы учета электроэнергии</t>
  </si>
  <si>
    <t>Определение начальной (максимальной) цены договора (предмета закупки) осуществляется с применением: метода сопоставимых рыночных цен (анализ рынка) п. 4.2.1 Положения о закупках товаров, работ, услуг ООО "Энергонефть Томск"</t>
  </si>
  <si>
    <t xml:space="preserve">Создание интеллектуальной системы учета электроэнергии (ИСУ) </t>
  </si>
  <si>
    <t>с 1.02.2023 по 31.03.2023</t>
  </si>
  <si>
    <t>71.12</t>
  </si>
  <si>
    <t>Конкурентный отбор</t>
  </si>
  <si>
    <t>01-0118152-508-2022</t>
  </si>
  <si>
    <t>Передача неисключительной лицензии на использование программ для ЭВМ и оказание услуг по настройке и конфигурированию программ для ЭВМ (Интеллектуальная система учета электроэнергии)</t>
  </si>
  <si>
    <t>с 25.03.2023 по 31.03.2023</t>
  </si>
  <si>
    <t>63.11.1</t>
  </si>
  <si>
    <t>01-0126251-508-2023</t>
  </si>
  <si>
    <t>Передача неисключительных лицензий на использование программ для ЭВМ (Операционная система AstraLinux)</t>
  </si>
  <si>
    <t>с 01.03.2023 по 31.03.2023</t>
  </si>
  <si>
    <t>22.23.5</t>
  </si>
  <si>
    <t>Передача неисключительных лицензий на использование программ для ЭВМ (Система управления базами данных)</t>
  </si>
  <si>
    <t>с 20.04.2023 по 31.12.2023</t>
  </si>
  <si>
    <t>01-0126879-502-2023</t>
  </si>
  <si>
    <t xml:space="preserve">Определение начальной (максимальной) цены договора (предмета закупки) осуществляется с применением: метода сопоставимых рыночных цен (анализ рынка) </t>
  </si>
  <si>
    <t>27.33 </t>
  </si>
  <si>
    <t>22.29.2</t>
  </si>
  <si>
    <t>27.32</t>
  </si>
  <si>
    <t>25.73</t>
  </si>
  <si>
    <t>32.99</t>
  </si>
  <si>
    <t>26.20.2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</si>
</sst>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Calibri"/>
      <family val="2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11" fillId="0" borderId="0"/>
    <xf numFmtId="0" fontId="13" fillId="0" borderId="0"/>
  </cellStyleXfs>
  <cellXfs count="85">
    <xf numFmtId="0" fontId="0" fillId="0" borderId="0" xfId="0"/>
    <xf numFmtId="0" fontId="8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2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wrapText="1"/>
    </xf>
    <xf numFmtId="49" fontId="12" fillId="0" borderId="3" xfId="2" applyNumberFormat="1" applyFont="1" applyFill="1" applyBorder="1" applyAlignment="1">
      <alignment horizontal="center"/>
    </xf>
    <xf numFmtId="0" fontId="12" fillId="0" borderId="3" xfId="2" applyFont="1" applyFill="1" applyBorder="1" applyAlignment="1">
      <alignment horizontal="left" wrapText="1"/>
    </xf>
    <xf numFmtId="0" fontId="14" fillId="0" borderId="3" xfId="3" applyFont="1" applyFill="1" applyBorder="1" applyAlignment="1">
      <alignment horizontal="center"/>
    </xf>
    <xf numFmtId="49" fontId="15" fillId="0" borderId="3" xfId="2" applyNumberFormat="1" applyFont="1" applyFill="1" applyBorder="1" applyAlignment="1">
      <alignment horizontal="center"/>
    </xf>
    <xf numFmtId="0" fontId="15" fillId="0" borderId="3" xfId="2" applyFont="1" applyFill="1" applyBorder="1" applyAlignment="1">
      <alignment horizontal="left" wrapText="1"/>
    </xf>
    <xf numFmtId="164" fontId="16" fillId="0" borderId="3" xfId="3" applyNumberFormat="1" applyFont="1" applyFill="1" applyBorder="1" applyAlignment="1">
      <alignment horizontal="center"/>
    </xf>
    <xf numFmtId="164" fontId="14" fillId="0" borderId="3" xfId="3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4" fontId="0" fillId="0" borderId="3" xfId="0" applyNumberFormat="1" applyFill="1" applyBorder="1" applyAlignment="1">
      <alignment horizontal="left" vertical="center" wrapText="1"/>
    </xf>
    <xf numFmtId="4" fontId="18" fillId="0" borderId="3" xfId="0" applyNumberFormat="1" applyFont="1" applyFill="1" applyBorder="1" applyAlignment="1">
      <alignment horizontal="left" vertical="center" wrapText="1"/>
    </xf>
    <xf numFmtId="4" fontId="0" fillId="0" borderId="3" xfId="0" applyNumberForma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vertical="center" wrapText="1"/>
    </xf>
    <xf numFmtId="0" fontId="7" fillId="0" borderId="0" xfId="0" applyFont="1" applyFill="1" applyAlignment="1">
      <alignment horizontal="center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0" fillId="0" borderId="0" xfId="0" applyFill="1"/>
    <xf numFmtId="0" fontId="6" fillId="0" borderId="3" xfId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wrapText="1"/>
    </xf>
    <xf numFmtId="0" fontId="9" fillId="0" borderId="0" xfId="0" applyNumberFormat="1" applyFont="1" applyFill="1" applyBorder="1" applyAlignment="1">
      <alignment vertical="top"/>
    </xf>
    <xf numFmtId="4" fontId="0" fillId="0" borderId="4" xfId="0" applyNumberForma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/>
    </xf>
    <xf numFmtId="0" fontId="0" fillId="0" borderId="4" xfId="0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4" fontId="16" fillId="0" borderId="3" xfId="3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164" fontId="14" fillId="0" borderId="3" xfId="3" applyNumberFormat="1" applyFont="1" applyFill="1" applyBorder="1" applyAlignment="1">
      <alignment horizontal="right"/>
    </xf>
    <xf numFmtId="14" fontId="5" fillId="0" borderId="3" xfId="0" applyNumberFormat="1" applyFont="1" applyFill="1" applyBorder="1" applyAlignment="1">
      <alignment vertical="center" wrapText="1"/>
    </xf>
    <xf numFmtId="164" fontId="5" fillId="0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6" fillId="0" borderId="3" xfId="1" applyFill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right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6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NumberFormat="1" applyFont="1" applyBorder="1" applyAlignment="1">
      <alignment horizontal="center"/>
    </xf>
    <xf numFmtId="164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NumberFormat="1" applyFont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10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14" fontId="2" fillId="0" borderId="3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">
    <cellStyle name="Гиперссылка" xfId="1" builtinId="8"/>
    <cellStyle name="Обычный" xfId="0" builtinId="0"/>
    <cellStyle name="Обычный 6 6" xfId="2"/>
    <cellStyle name="Обычный 7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upki.gov.ru/epz/main/public/home.html" TargetMode="External"/><Relationship Id="rId13" Type="http://schemas.openxmlformats.org/officeDocument/2006/relationships/hyperlink" Target="https://zakupki.gov.ru/epz/main/public/home.html" TargetMode="External"/><Relationship Id="rId3" Type="http://schemas.openxmlformats.org/officeDocument/2006/relationships/hyperlink" Target="https://zakupki.gov.ru/epz/main/public/home.html" TargetMode="External"/><Relationship Id="rId7" Type="http://schemas.openxmlformats.org/officeDocument/2006/relationships/hyperlink" Target="https://zakupki.gov.ru/epz/main/public/home.html" TargetMode="External"/><Relationship Id="rId12" Type="http://schemas.openxmlformats.org/officeDocument/2006/relationships/hyperlink" Target="https://zakupki.gov.ru/epz/main/public/home.html" TargetMode="External"/><Relationship Id="rId2" Type="http://schemas.openxmlformats.org/officeDocument/2006/relationships/hyperlink" Target="https://login.consultant.ru/link/?req=doc&amp;base=LAW&amp;n=462157" TargetMode="External"/><Relationship Id="rId1" Type="http://schemas.openxmlformats.org/officeDocument/2006/relationships/hyperlink" Target="https://login.consultant.ru/link/?req=doc&amp;base=LAW&amp;n=441135" TargetMode="External"/><Relationship Id="rId6" Type="http://schemas.openxmlformats.org/officeDocument/2006/relationships/hyperlink" Target="https://zakupki.gov.ru/epz/main/public/home.html" TargetMode="External"/><Relationship Id="rId11" Type="http://schemas.openxmlformats.org/officeDocument/2006/relationships/hyperlink" Target="https://zakupki.gov.ru/epz/main/public/home.html" TargetMode="External"/><Relationship Id="rId5" Type="http://schemas.openxmlformats.org/officeDocument/2006/relationships/hyperlink" Target="https://zakupki.gov.ru/epz/main/public/home.html" TargetMode="External"/><Relationship Id="rId10" Type="http://schemas.openxmlformats.org/officeDocument/2006/relationships/hyperlink" Target="https://zakupki.gov.ru/epz/main/public/home.html" TargetMode="External"/><Relationship Id="rId4" Type="http://schemas.openxmlformats.org/officeDocument/2006/relationships/hyperlink" Target="https://zakupki.gov.ru/epz/main/public/home.html" TargetMode="External"/><Relationship Id="rId9" Type="http://schemas.openxmlformats.org/officeDocument/2006/relationships/hyperlink" Target="https://zakupki.gov.ru/epz/main/public/home.html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tabSelected="1" zoomScale="70" zoomScaleNormal="70" workbookViewId="0">
      <selection activeCell="AB16" sqref="AB16"/>
    </sheetView>
  </sheetViews>
  <sheetFormatPr defaultRowHeight="15" x14ac:dyDescent="0.25"/>
  <cols>
    <col min="1" max="1" width="30.42578125" customWidth="1"/>
    <col min="2" max="5" width="21.140625" customWidth="1"/>
    <col min="6" max="6" width="21.140625" style="28" customWidth="1"/>
    <col min="7" max="9" width="21.140625" customWidth="1"/>
    <col min="10" max="10" width="21.140625" style="28" customWidth="1"/>
    <col min="11" max="12" width="9.140625" style="28"/>
    <col min="13" max="13" width="16.28515625" style="28" customWidth="1"/>
    <col min="14" max="18" width="24.5703125" customWidth="1"/>
    <col min="19" max="19" width="37" customWidth="1"/>
    <col min="20" max="21" width="16.28515625" customWidth="1"/>
    <col min="23" max="33" width="14.42578125" customWidth="1"/>
    <col min="34" max="34" width="20.28515625" customWidth="1"/>
    <col min="35" max="36" width="14.42578125" style="84" customWidth="1"/>
    <col min="37" max="37" width="14.42578125" customWidth="1"/>
  </cols>
  <sheetData>
    <row r="1" spans="1:37" ht="18.75" x14ac:dyDescent="0.3">
      <c r="A1" s="61" t="s">
        <v>59</v>
      </c>
      <c r="B1" s="62"/>
      <c r="C1" s="62"/>
      <c r="D1" s="62"/>
      <c r="E1" s="62"/>
      <c r="F1" s="62"/>
      <c r="G1" s="62"/>
      <c r="H1" s="62"/>
      <c r="I1" s="62"/>
      <c r="J1" s="62"/>
      <c r="K1" s="63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</row>
    <row r="2" spans="1:37" ht="18.75" x14ac:dyDescent="0.3">
      <c r="A2" s="4"/>
      <c r="B2" s="4"/>
      <c r="C2" s="4"/>
      <c r="D2" s="4"/>
      <c r="E2" s="4"/>
      <c r="F2" s="24"/>
      <c r="G2" s="4"/>
      <c r="H2" s="4"/>
      <c r="I2" s="4"/>
      <c r="J2" s="24"/>
      <c r="K2" s="24"/>
      <c r="L2" s="24"/>
      <c r="M2" s="2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5"/>
      <c r="AJ2" s="55"/>
      <c r="AK2" s="4"/>
    </row>
    <row r="3" spans="1:37" s="1" customFormat="1" ht="15" customHeight="1" x14ac:dyDescent="0.2">
      <c r="A3" s="66" t="s">
        <v>51</v>
      </c>
      <c r="B3" s="66"/>
      <c r="C3" s="66"/>
      <c r="D3" s="66"/>
      <c r="E3" s="66"/>
      <c r="F3" s="66"/>
      <c r="G3" s="66"/>
      <c r="H3" s="66"/>
      <c r="I3" s="66"/>
      <c r="J3" s="66"/>
      <c r="K3" s="67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</row>
    <row r="4" spans="1:37" s="2" customFormat="1" ht="15" customHeight="1" x14ac:dyDescent="0.2">
      <c r="A4" s="64" t="s">
        <v>44</v>
      </c>
      <c r="B4" s="64"/>
      <c r="C4" s="64"/>
      <c r="D4" s="64"/>
      <c r="E4" s="64"/>
      <c r="F4" s="64"/>
      <c r="G4" s="64"/>
      <c r="H4" s="64"/>
      <c r="I4" s="64"/>
      <c r="J4" s="64"/>
      <c r="K4" s="65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37" s="3" customFormat="1" ht="11.25" customHeight="1" x14ac:dyDescent="0.25">
      <c r="F5" s="25"/>
      <c r="J5" s="25"/>
      <c r="K5" s="25"/>
      <c r="L5" s="25"/>
      <c r="M5" s="25"/>
      <c r="AI5" s="80"/>
      <c r="AJ5" s="80"/>
    </row>
    <row r="6" spans="1:37" s="1" customFormat="1" ht="11.25" x14ac:dyDescent="0.2">
      <c r="F6" s="26"/>
      <c r="J6" s="35" t="s">
        <v>45</v>
      </c>
      <c r="K6" s="69" t="s">
        <v>46</v>
      </c>
      <c r="L6" s="69"/>
      <c r="M6" s="26" t="s">
        <v>47</v>
      </c>
      <c r="AI6" s="56"/>
      <c r="AJ6" s="56"/>
    </row>
    <row r="7" spans="1:37" s="3" customFormat="1" ht="11.25" customHeight="1" x14ac:dyDescent="0.25">
      <c r="F7" s="25"/>
      <c r="J7" s="25"/>
      <c r="K7" s="25"/>
      <c r="L7" s="25"/>
      <c r="M7" s="25"/>
      <c r="AI7" s="80"/>
      <c r="AJ7" s="80"/>
    </row>
    <row r="8" spans="1:37" s="1" customFormat="1" ht="11.25" customHeight="1" x14ac:dyDescent="0.2">
      <c r="F8" s="26"/>
      <c r="J8" s="26" t="s">
        <v>48</v>
      </c>
      <c r="K8" s="26"/>
      <c r="L8" s="31"/>
      <c r="M8" s="26"/>
      <c r="N8" s="6" t="s">
        <v>49</v>
      </c>
      <c r="O8" s="6"/>
      <c r="P8" s="6"/>
      <c r="Q8" s="6"/>
      <c r="R8" s="6"/>
      <c r="S8" s="6"/>
      <c r="AI8" s="56"/>
      <c r="AJ8" s="56"/>
    </row>
    <row r="9" spans="1:37" s="2" customFormat="1" ht="10.5" x14ac:dyDescent="0.2">
      <c r="F9" s="27"/>
      <c r="J9" s="27"/>
      <c r="K9" s="27"/>
      <c r="L9" s="32"/>
      <c r="M9" s="32"/>
      <c r="N9" s="5" t="s">
        <v>50</v>
      </c>
      <c r="O9" s="5"/>
      <c r="P9" s="5"/>
      <c r="Q9" s="5"/>
      <c r="R9" s="5"/>
      <c r="S9" s="5"/>
      <c r="AI9" s="81"/>
      <c r="AJ9" s="81"/>
    </row>
    <row r="11" spans="1:37" ht="49.5" customHeight="1" x14ac:dyDescent="0.25">
      <c r="A11" s="68" t="s">
        <v>0</v>
      </c>
      <c r="B11" s="68" t="s">
        <v>1</v>
      </c>
      <c r="C11" s="68" t="s">
        <v>2</v>
      </c>
      <c r="D11" s="68" t="s">
        <v>3</v>
      </c>
      <c r="E11" s="68"/>
      <c r="F11" s="70" t="s">
        <v>4</v>
      </c>
      <c r="G11" s="68" t="s">
        <v>5</v>
      </c>
      <c r="H11" s="68" t="s">
        <v>6</v>
      </c>
      <c r="I11" s="68" t="s">
        <v>7</v>
      </c>
      <c r="J11" s="68"/>
      <c r="K11" s="70"/>
      <c r="L11" s="68"/>
      <c r="M11" s="68"/>
      <c r="N11" s="68"/>
      <c r="O11" s="68"/>
      <c r="P11" s="68"/>
      <c r="Q11" s="68"/>
      <c r="R11" s="68"/>
      <c r="S11" s="68" t="s">
        <v>22</v>
      </c>
      <c r="T11" s="68"/>
      <c r="U11" s="68"/>
      <c r="V11" s="68" t="s">
        <v>23</v>
      </c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 t="s">
        <v>24</v>
      </c>
      <c r="AJ11" s="68"/>
      <c r="AK11" s="68" t="s">
        <v>25</v>
      </c>
    </row>
    <row r="12" spans="1:37" ht="77.25" customHeight="1" x14ac:dyDescent="0.25">
      <c r="A12" s="68"/>
      <c r="B12" s="68"/>
      <c r="C12" s="68"/>
      <c r="D12" s="68"/>
      <c r="E12" s="68"/>
      <c r="F12" s="70"/>
      <c r="G12" s="68"/>
      <c r="H12" s="68"/>
      <c r="I12" s="68" t="s">
        <v>8</v>
      </c>
      <c r="J12" s="70" t="s">
        <v>9</v>
      </c>
      <c r="K12" s="70" t="s">
        <v>10</v>
      </c>
      <c r="L12" s="70"/>
      <c r="M12" s="70" t="s">
        <v>11</v>
      </c>
      <c r="N12" s="68" t="s">
        <v>12</v>
      </c>
      <c r="O12" s="68"/>
      <c r="P12" s="68" t="s">
        <v>13</v>
      </c>
      <c r="Q12" s="68"/>
      <c r="R12" s="68" t="s">
        <v>14</v>
      </c>
      <c r="S12" s="68" t="s">
        <v>26</v>
      </c>
      <c r="T12" s="68" t="s">
        <v>27</v>
      </c>
      <c r="U12" s="68"/>
      <c r="V12" s="71" t="s">
        <v>28</v>
      </c>
      <c r="W12" s="68" t="s">
        <v>29</v>
      </c>
      <c r="X12" s="68"/>
      <c r="Y12" s="68" t="s">
        <v>30</v>
      </c>
      <c r="Z12" s="68"/>
      <c r="AA12" s="68" t="s">
        <v>31</v>
      </c>
      <c r="AB12" s="68" t="s">
        <v>32</v>
      </c>
      <c r="AC12" s="68" t="s">
        <v>33</v>
      </c>
      <c r="AD12" s="68"/>
      <c r="AE12" s="68" t="s">
        <v>34</v>
      </c>
      <c r="AF12" s="68" t="s">
        <v>35</v>
      </c>
      <c r="AG12" s="68" t="s">
        <v>36</v>
      </c>
      <c r="AH12" s="68" t="s">
        <v>37</v>
      </c>
      <c r="AI12" s="68" t="s">
        <v>38</v>
      </c>
      <c r="AJ12" s="68" t="s">
        <v>39</v>
      </c>
      <c r="AK12" s="68"/>
    </row>
    <row r="13" spans="1:37" ht="73.5" customHeight="1" x14ac:dyDescent="0.25">
      <c r="A13" s="68"/>
      <c r="B13" s="68"/>
      <c r="C13" s="68"/>
      <c r="D13" s="14" t="s">
        <v>15</v>
      </c>
      <c r="E13" s="14" t="s">
        <v>16</v>
      </c>
      <c r="F13" s="70"/>
      <c r="G13" s="68"/>
      <c r="H13" s="68"/>
      <c r="I13" s="68"/>
      <c r="J13" s="70"/>
      <c r="K13" s="29" t="s">
        <v>17</v>
      </c>
      <c r="L13" s="30" t="s">
        <v>18</v>
      </c>
      <c r="M13" s="70"/>
      <c r="N13" s="14" t="s">
        <v>19</v>
      </c>
      <c r="O13" s="14" t="s">
        <v>18</v>
      </c>
      <c r="P13" s="14" t="s">
        <v>15</v>
      </c>
      <c r="Q13" s="14" t="s">
        <v>20</v>
      </c>
      <c r="R13" s="68"/>
      <c r="S13" s="68"/>
      <c r="T13" s="14" t="s">
        <v>15</v>
      </c>
      <c r="U13" s="14" t="s">
        <v>20</v>
      </c>
      <c r="V13" s="71"/>
      <c r="W13" s="14" t="s">
        <v>40</v>
      </c>
      <c r="X13" s="14" t="s">
        <v>41</v>
      </c>
      <c r="Y13" s="14" t="s">
        <v>40</v>
      </c>
      <c r="Z13" s="14" t="s">
        <v>41</v>
      </c>
      <c r="AA13" s="68"/>
      <c r="AB13" s="68"/>
      <c r="AC13" s="14" t="s">
        <v>42</v>
      </c>
      <c r="AD13" s="14" t="s">
        <v>43</v>
      </c>
      <c r="AE13" s="68"/>
      <c r="AF13" s="68"/>
      <c r="AG13" s="68"/>
      <c r="AH13" s="68"/>
      <c r="AI13" s="68"/>
      <c r="AJ13" s="68"/>
      <c r="AK13" s="68"/>
    </row>
    <row r="14" spans="1:37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30">
        <v>6</v>
      </c>
      <c r="G14" s="14">
        <v>7</v>
      </c>
      <c r="H14" s="14">
        <v>8</v>
      </c>
      <c r="I14" s="14">
        <v>9</v>
      </c>
      <c r="J14" s="30">
        <v>10</v>
      </c>
      <c r="K14" s="30">
        <v>11</v>
      </c>
      <c r="L14" s="30">
        <v>12</v>
      </c>
      <c r="M14" s="30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4">
        <v>26</v>
      </c>
      <c r="AA14" s="14">
        <v>27</v>
      </c>
      <c r="AB14" s="14">
        <v>28</v>
      </c>
      <c r="AC14" s="14">
        <v>29</v>
      </c>
      <c r="AD14" s="14">
        <v>30</v>
      </c>
      <c r="AE14" s="14">
        <v>31</v>
      </c>
      <c r="AF14" s="14">
        <v>32</v>
      </c>
      <c r="AG14" s="14">
        <v>33</v>
      </c>
      <c r="AH14" s="14">
        <v>34</v>
      </c>
      <c r="AI14" s="53">
        <v>35</v>
      </c>
      <c r="AJ14" s="53">
        <v>36</v>
      </c>
      <c r="AK14" s="14">
        <v>37</v>
      </c>
    </row>
    <row r="15" spans="1:37" ht="36.75" x14ac:dyDescent="0.25">
      <c r="A15" s="7"/>
      <c r="B15" s="8" t="s">
        <v>21</v>
      </c>
      <c r="C15" s="9" t="s">
        <v>52</v>
      </c>
      <c r="D15" s="12">
        <f>D16</f>
        <v>30.175050676886162</v>
      </c>
      <c r="E15" s="38">
        <f>E16</f>
        <v>36.210060812263393</v>
      </c>
      <c r="F15" s="39"/>
      <c r="G15" s="38">
        <f>G16</f>
        <v>37.906307686666651</v>
      </c>
      <c r="H15" s="40"/>
      <c r="I15" s="40"/>
      <c r="J15" s="39"/>
      <c r="K15" s="39"/>
      <c r="L15" s="39"/>
      <c r="M15" s="39"/>
      <c r="N15" s="40"/>
      <c r="O15" s="40"/>
      <c r="P15" s="38">
        <f t="shared" ref="P15:Q17" si="0">P16</f>
        <v>20.872359609999993</v>
      </c>
      <c r="Q15" s="38">
        <f t="shared" si="0"/>
        <v>22.135213452000002</v>
      </c>
      <c r="R15" s="40"/>
      <c r="S15" s="40"/>
      <c r="T15" s="38">
        <f t="shared" ref="T15:U17" si="1">T16</f>
        <v>19.313613361666658</v>
      </c>
      <c r="U15" s="38">
        <f t="shared" si="1"/>
        <v>20.576467103999999</v>
      </c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53"/>
      <c r="AJ15" s="53"/>
      <c r="AK15" s="14"/>
    </row>
    <row r="16" spans="1:37" ht="36.75" x14ac:dyDescent="0.25">
      <c r="A16" s="7">
        <v>1</v>
      </c>
      <c r="B16" s="8" t="s">
        <v>53</v>
      </c>
      <c r="C16" s="9" t="s">
        <v>52</v>
      </c>
      <c r="D16" s="12">
        <f>D18</f>
        <v>30.175050676886162</v>
      </c>
      <c r="E16" s="38">
        <f>E18</f>
        <v>36.210060812263393</v>
      </c>
      <c r="F16" s="39"/>
      <c r="G16" s="38">
        <f>G17</f>
        <v>37.906307686666651</v>
      </c>
      <c r="H16" s="40"/>
      <c r="I16" s="40"/>
      <c r="J16" s="39"/>
      <c r="K16" s="39"/>
      <c r="L16" s="39"/>
      <c r="M16" s="39"/>
      <c r="N16" s="40"/>
      <c r="O16" s="40"/>
      <c r="P16" s="38">
        <f t="shared" si="0"/>
        <v>20.872359609999993</v>
      </c>
      <c r="Q16" s="38">
        <f t="shared" si="0"/>
        <v>22.135213452000002</v>
      </c>
      <c r="R16" s="40"/>
      <c r="S16" s="40"/>
      <c r="T16" s="38">
        <f t="shared" si="1"/>
        <v>19.313613361666658</v>
      </c>
      <c r="U16" s="38">
        <f t="shared" si="1"/>
        <v>20.576467103999999</v>
      </c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53"/>
      <c r="AJ16" s="53"/>
      <c r="AK16" s="15"/>
    </row>
    <row r="17" spans="1:37" ht="48.75" x14ac:dyDescent="0.25">
      <c r="A17" s="7" t="s">
        <v>54</v>
      </c>
      <c r="B17" s="8" t="s">
        <v>55</v>
      </c>
      <c r="C17" s="9" t="s">
        <v>52</v>
      </c>
      <c r="D17" s="12">
        <f>D18</f>
        <v>30.175050676886162</v>
      </c>
      <c r="E17" s="38">
        <f>E18</f>
        <v>36.210060812263393</v>
      </c>
      <c r="F17" s="39"/>
      <c r="G17" s="38">
        <f>G18</f>
        <v>37.906307686666651</v>
      </c>
      <c r="H17" s="40"/>
      <c r="I17" s="40"/>
      <c r="J17" s="39"/>
      <c r="K17" s="39"/>
      <c r="L17" s="39"/>
      <c r="M17" s="39"/>
      <c r="N17" s="40"/>
      <c r="O17" s="40"/>
      <c r="P17" s="38">
        <f t="shared" si="0"/>
        <v>20.872359609999993</v>
      </c>
      <c r="Q17" s="38">
        <f t="shared" si="0"/>
        <v>22.135213452000002</v>
      </c>
      <c r="R17" s="40"/>
      <c r="S17" s="40"/>
      <c r="T17" s="38">
        <f t="shared" si="1"/>
        <v>19.313613361666658</v>
      </c>
      <c r="U17" s="38">
        <f t="shared" si="1"/>
        <v>20.576467103999999</v>
      </c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53"/>
      <c r="AJ17" s="53"/>
      <c r="AK17" s="14"/>
    </row>
    <row r="18" spans="1:37" ht="96.75" x14ac:dyDescent="0.25">
      <c r="A18" s="10" t="s">
        <v>56</v>
      </c>
      <c r="B18" s="11" t="s">
        <v>57</v>
      </c>
      <c r="C18" s="9" t="s">
        <v>58</v>
      </c>
      <c r="D18" s="13">
        <f>E18/1.2</f>
        <v>30.175050676886162</v>
      </c>
      <c r="E18" s="41">
        <v>36.210060812263393</v>
      </c>
      <c r="F18" s="39"/>
      <c r="G18" s="41">
        <f>SUM(G19:G96)</f>
        <v>37.906307686666651</v>
      </c>
      <c r="H18" s="40"/>
      <c r="I18" s="40"/>
      <c r="J18" s="39"/>
      <c r="K18" s="39"/>
      <c r="L18" s="39"/>
      <c r="M18" s="39"/>
      <c r="N18" s="40"/>
      <c r="O18" s="40"/>
      <c r="P18" s="41">
        <f>SUM(P19:P96)</f>
        <v>20.872359609999993</v>
      </c>
      <c r="Q18" s="41">
        <f>SUM(Q19:Q96)</f>
        <v>22.135213452000002</v>
      </c>
      <c r="R18" s="40"/>
      <c r="S18" s="40"/>
      <c r="T18" s="41">
        <f>SUM(T19:T97)</f>
        <v>19.313613361666658</v>
      </c>
      <c r="U18" s="41">
        <f>SUM(U19:U97)</f>
        <v>20.576467103999999</v>
      </c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53"/>
      <c r="AJ18" s="53"/>
      <c r="AK18" s="15"/>
    </row>
    <row r="19" spans="1:37" ht="180" x14ac:dyDescent="0.25">
      <c r="A19" s="10"/>
      <c r="B19" s="11"/>
      <c r="C19" s="9"/>
      <c r="D19" s="13"/>
      <c r="E19" s="13"/>
      <c r="F19" s="16" t="s">
        <v>60</v>
      </c>
      <c r="G19" s="46">
        <v>3.2199645833333337</v>
      </c>
      <c r="H19" s="47" t="s">
        <v>179</v>
      </c>
      <c r="I19" s="47" t="s">
        <v>180</v>
      </c>
      <c r="J19" s="20" t="s">
        <v>60</v>
      </c>
      <c r="K19" s="47">
        <v>796</v>
      </c>
      <c r="L19" s="20" t="s">
        <v>159</v>
      </c>
      <c r="M19" s="16">
        <v>2</v>
      </c>
      <c r="N19" s="47" t="s">
        <v>181</v>
      </c>
      <c r="O19" s="47" t="s">
        <v>182</v>
      </c>
      <c r="P19" s="46">
        <f>Q19/1.2</f>
        <v>2.4</v>
      </c>
      <c r="Q19" s="46">
        <v>2.88</v>
      </c>
      <c r="R19" s="51" t="s">
        <v>183</v>
      </c>
      <c r="S19" s="48">
        <v>2</v>
      </c>
      <c r="T19" s="46">
        <f>U19/1.2</f>
        <v>2.4</v>
      </c>
      <c r="U19" s="46">
        <v>2.88</v>
      </c>
      <c r="V19" s="47" t="s">
        <v>184</v>
      </c>
      <c r="W19" s="47" t="s">
        <v>185</v>
      </c>
      <c r="X19" s="47" t="s">
        <v>185</v>
      </c>
      <c r="Y19" s="49" t="s">
        <v>169</v>
      </c>
      <c r="Z19" s="49" t="s">
        <v>169</v>
      </c>
      <c r="AA19" s="49" t="s">
        <v>168</v>
      </c>
      <c r="AB19" s="47" t="s">
        <v>186</v>
      </c>
      <c r="AC19" s="16" t="s">
        <v>161</v>
      </c>
      <c r="AD19" s="45" t="s">
        <v>172</v>
      </c>
      <c r="AE19" s="47" t="s">
        <v>187</v>
      </c>
      <c r="AF19" s="47" t="s">
        <v>188</v>
      </c>
      <c r="AG19" s="47" t="s">
        <v>188</v>
      </c>
      <c r="AH19" s="47" t="s">
        <v>188</v>
      </c>
      <c r="AI19" s="51">
        <v>44958</v>
      </c>
      <c r="AJ19" s="51">
        <v>44959</v>
      </c>
      <c r="AK19" s="23"/>
    </row>
    <row r="20" spans="1:37" ht="180" x14ac:dyDescent="0.25">
      <c r="A20" s="10"/>
      <c r="B20" s="11"/>
      <c r="C20" s="9"/>
      <c r="D20" s="13"/>
      <c r="E20" s="13"/>
      <c r="F20" s="16" t="s">
        <v>61</v>
      </c>
      <c r="G20" s="46">
        <v>0.23983248333333335</v>
      </c>
      <c r="H20" s="47" t="s">
        <v>179</v>
      </c>
      <c r="I20" s="47" t="s">
        <v>180</v>
      </c>
      <c r="J20" s="18" t="s">
        <v>125</v>
      </c>
      <c r="K20" s="49">
        <v>796</v>
      </c>
      <c r="L20" s="20" t="s">
        <v>159</v>
      </c>
      <c r="M20" s="16">
        <v>2</v>
      </c>
      <c r="N20" s="47" t="str">
        <f t="shared" ref="N20:O22" si="2">N19</f>
        <v>69410000000</v>
      </c>
      <c r="O20" s="47" t="str">
        <f t="shared" si="2"/>
        <v>- Стрежевой</v>
      </c>
      <c r="P20" s="46">
        <f t="shared" ref="P20:P83" si="3">Q20/1.2</f>
        <v>0.12410846000000002</v>
      </c>
      <c r="Q20" s="46">
        <v>0.14893015200000001</v>
      </c>
      <c r="R20" s="51" t="s">
        <v>183</v>
      </c>
      <c r="S20" s="48">
        <v>2</v>
      </c>
      <c r="T20" s="46">
        <f t="shared" ref="T20:T83" si="4">U20/1.2</f>
        <v>0.12410845833333332</v>
      </c>
      <c r="U20" s="46">
        <v>0.14893014999999998</v>
      </c>
      <c r="V20" s="47" t="s">
        <v>189</v>
      </c>
      <c r="W20" s="47" t="s">
        <v>185</v>
      </c>
      <c r="X20" s="47" t="s">
        <v>185</v>
      </c>
      <c r="Y20" s="49" t="s">
        <v>169</v>
      </c>
      <c r="Z20" s="49" t="s">
        <v>169</v>
      </c>
      <c r="AA20" s="49" t="s">
        <v>168</v>
      </c>
      <c r="AB20" s="47" t="s">
        <v>186</v>
      </c>
      <c r="AC20" s="16" t="s">
        <v>161</v>
      </c>
      <c r="AD20" s="45" t="s">
        <v>172</v>
      </c>
      <c r="AE20" s="47" t="s">
        <v>187</v>
      </c>
      <c r="AF20" s="47" t="s">
        <v>188</v>
      </c>
      <c r="AG20" s="47" t="s">
        <v>188</v>
      </c>
      <c r="AH20" s="47" t="s">
        <v>188</v>
      </c>
      <c r="AI20" s="51">
        <v>44907</v>
      </c>
      <c r="AJ20" s="51">
        <v>44937</v>
      </c>
      <c r="AK20" s="23"/>
    </row>
    <row r="21" spans="1:37" ht="180" x14ac:dyDescent="0.25">
      <c r="A21" s="10"/>
      <c r="B21" s="11"/>
      <c r="C21" s="9"/>
      <c r="D21" s="13"/>
      <c r="E21" s="13"/>
      <c r="F21" s="16" t="s">
        <v>62</v>
      </c>
      <c r="G21" s="46">
        <v>4.095E-2</v>
      </c>
      <c r="H21" s="47" t="s">
        <v>179</v>
      </c>
      <c r="I21" s="47" t="s">
        <v>180</v>
      </c>
      <c r="J21" s="18" t="s">
        <v>126</v>
      </c>
      <c r="K21" s="49">
        <v>796</v>
      </c>
      <c r="L21" s="20" t="s">
        <v>159</v>
      </c>
      <c r="M21" s="16">
        <v>3</v>
      </c>
      <c r="N21" s="47" t="str">
        <f t="shared" si="2"/>
        <v>69410000000</v>
      </c>
      <c r="O21" s="47" t="str">
        <f t="shared" si="2"/>
        <v>- Стрежевой</v>
      </c>
      <c r="P21" s="46">
        <f t="shared" si="3"/>
        <v>3.9E-2</v>
      </c>
      <c r="Q21" s="46">
        <v>4.6800000000000001E-2</v>
      </c>
      <c r="R21" s="51" t="s">
        <v>183</v>
      </c>
      <c r="S21" s="48">
        <v>3</v>
      </c>
      <c r="T21" s="46">
        <f t="shared" si="4"/>
        <v>3.9E-2</v>
      </c>
      <c r="U21" s="46">
        <v>4.6800000000000001E-2</v>
      </c>
      <c r="V21" s="47" t="s">
        <v>190</v>
      </c>
      <c r="W21" s="47" t="s">
        <v>185</v>
      </c>
      <c r="X21" s="47" t="s">
        <v>185</v>
      </c>
      <c r="Y21" s="49" t="s">
        <v>169</v>
      </c>
      <c r="Z21" s="49" t="s">
        <v>169</v>
      </c>
      <c r="AA21" s="49" t="s">
        <v>168</v>
      </c>
      <c r="AB21" s="47" t="s">
        <v>186</v>
      </c>
      <c r="AC21" s="16" t="s">
        <v>161</v>
      </c>
      <c r="AD21" s="45" t="s">
        <v>172</v>
      </c>
      <c r="AE21" s="47" t="s">
        <v>187</v>
      </c>
      <c r="AF21" s="47" t="s">
        <v>188</v>
      </c>
      <c r="AG21" s="47" t="s">
        <v>188</v>
      </c>
      <c r="AH21" s="47" t="s">
        <v>188</v>
      </c>
      <c r="AI21" s="51">
        <v>44958</v>
      </c>
      <c r="AJ21" s="51">
        <v>44959</v>
      </c>
      <c r="AK21" s="23"/>
    </row>
    <row r="22" spans="1:37" ht="180" x14ac:dyDescent="0.25">
      <c r="A22" s="10"/>
      <c r="B22" s="11"/>
      <c r="C22" s="9"/>
      <c r="D22" s="13"/>
      <c r="E22" s="13"/>
      <c r="F22" s="16" t="s">
        <v>63</v>
      </c>
      <c r="G22" s="46">
        <v>5.6975000000000003E-3</v>
      </c>
      <c r="H22" s="47" t="s">
        <v>179</v>
      </c>
      <c r="I22" s="47" t="s">
        <v>180</v>
      </c>
      <c r="J22" s="18" t="s">
        <v>63</v>
      </c>
      <c r="K22" s="49">
        <v>796</v>
      </c>
      <c r="L22" s="20" t="s">
        <v>159</v>
      </c>
      <c r="M22" s="16">
        <v>3</v>
      </c>
      <c r="N22" s="47" t="str">
        <f t="shared" si="2"/>
        <v>69410000000</v>
      </c>
      <c r="O22" s="47" t="str">
        <f t="shared" si="2"/>
        <v>- Стрежевой</v>
      </c>
      <c r="P22" s="46">
        <f t="shared" si="3"/>
        <v>4.8150000000000007E-3</v>
      </c>
      <c r="Q22" s="46">
        <v>5.7780000000000001E-3</v>
      </c>
      <c r="R22" s="51" t="s">
        <v>183</v>
      </c>
      <c r="S22" s="48">
        <v>3</v>
      </c>
      <c r="T22" s="46">
        <f t="shared" si="4"/>
        <v>4.8150000000000007E-3</v>
      </c>
      <c r="U22" s="46">
        <v>5.7780000000000001E-3</v>
      </c>
      <c r="V22" s="49" t="s">
        <v>191</v>
      </c>
      <c r="W22" s="47" t="s">
        <v>185</v>
      </c>
      <c r="X22" s="47" t="s">
        <v>185</v>
      </c>
      <c r="Y22" s="49" t="s">
        <v>169</v>
      </c>
      <c r="Z22" s="49" t="s">
        <v>169</v>
      </c>
      <c r="AA22" s="49" t="s">
        <v>168</v>
      </c>
      <c r="AB22" s="47" t="s">
        <v>186</v>
      </c>
      <c r="AC22" s="16" t="s">
        <v>161</v>
      </c>
      <c r="AD22" s="45" t="s">
        <v>172</v>
      </c>
      <c r="AE22" s="47" t="s">
        <v>187</v>
      </c>
      <c r="AF22" s="47" t="s">
        <v>188</v>
      </c>
      <c r="AG22" s="47" t="s">
        <v>188</v>
      </c>
      <c r="AH22" s="47" t="s">
        <v>188</v>
      </c>
      <c r="AI22" s="51">
        <v>44958</v>
      </c>
      <c r="AJ22" s="51">
        <v>44959</v>
      </c>
      <c r="AK22" s="23"/>
    </row>
    <row r="23" spans="1:37" ht="180" x14ac:dyDescent="0.25">
      <c r="A23" s="10"/>
      <c r="B23" s="11"/>
      <c r="C23" s="9"/>
      <c r="D23" s="13"/>
      <c r="E23" s="13"/>
      <c r="F23" s="16" t="s">
        <v>64</v>
      </c>
      <c r="G23" s="46">
        <v>11.936064</v>
      </c>
      <c r="H23" s="47" t="s">
        <v>179</v>
      </c>
      <c r="I23" s="47" t="s">
        <v>192</v>
      </c>
      <c r="J23" s="18" t="s">
        <v>64</v>
      </c>
      <c r="K23" s="49">
        <v>796</v>
      </c>
      <c r="L23" s="20" t="s">
        <v>159</v>
      </c>
      <c r="M23" s="16">
        <v>124</v>
      </c>
      <c r="N23" s="47" t="s">
        <v>181</v>
      </c>
      <c r="O23" s="47" t="s">
        <v>182</v>
      </c>
      <c r="P23" s="46">
        <f>Q23</f>
        <v>3.2984</v>
      </c>
      <c r="Q23" s="46">
        <v>3.2984</v>
      </c>
      <c r="R23" s="47" t="s">
        <v>193</v>
      </c>
      <c r="S23" s="48">
        <v>124</v>
      </c>
      <c r="T23" s="46">
        <f>U23</f>
        <v>3.2984</v>
      </c>
      <c r="U23" s="46">
        <v>3.2984</v>
      </c>
      <c r="V23" s="47" t="s">
        <v>194</v>
      </c>
      <c r="W23" s="47" t="s">
        <v>185</v>
      </c>
      <c r="X23" s="47" t="s">
        <v>185</v>
      </c>
      <c r="Y23" s="49" t="s">
        <v>169</v>
      </c>
      <c r="Z23" s="49" t="s">
        <v>169</v>
      </c>
      <c r="AA23" s="49" t="s">
        <v>168</v>
      </c>
      <c r="AB23" s="47" t="s">
        <v>195</v>
      </c>
      <c r="AC23" s="16" t="s">
        <v>162</v>
      </c>
      <c r="AD23" s="45" t="s">
        <v>172</v>
      </c>
      <c r="AE23" s="51" t="s">
        <v>196</v>
      </c>
      <c r="AF23" s="47" t="s">
        <v>188</v>
      </c>
      <c r="AG23" s="47" t="s">
        <v>188</v>
      </c>
      <c r="AH23" s="47" t="s">
        <v>188</v>
      </c>
      <c r="AI23" s="51">
        <v>44986</v>
      </c>
      <c r="AJ23" s="51">
        <v>45048</v>
      </c>
      <c r="AK23" s="23"/>
    </row>
    <row r="24" spans="1:37" ht="180" x14ac:dyDescent="0.25">
      <c r="A24" s="10"/>
      <c r="B24" s="11"/>
      <c r="C24" s="9"/>
      <c r="D24" s="13"/>
      <c r="E24" s="13"/>
      <c r="F24" s="16" t="s">
        <v>65</v>
      </c>
      <c r="G24" s="46">
        <v>0.413136</v>
      </c>
      <c r="H24" s="47" t="s">
        <v>179</v>
      </c>
      <c r="I24" s="47" t="s">
        <v>192</v>
      </c>
      <c r="J24" s="18" t="s">
        <v>65</v>
      </c>
      <c r="K24" s="49">
        <v>796</v>
      </c>
      <c r="L24" s="20" t="s">
        <v>159</v>
      </c>
      <c r="M24" s="16">
        <v>8</v>
      </c>
      <c r="N24" s="47" t="s">
        <v>181</v>
      </c>
      <c r="O24" s="47" t="s">
        <v>182</v>
      </c>
      <c r="P24" s="46">
        <f>Q24</f>
        <v>0.2984</v>
      </c>
      <c r="Q24" s="46">
        <v>0.2984</v>
      </c>
      <c r="R24" s="47" t="s">
        <v>193</v>
      </c>
      <c r="S24" s="48">
        <v>8</v>
      </c>
      <c r="T24" s="46">
        <f>U24</f>
        <v>0.2984</v>
      </c>
      <c r="U24" s="46">
        <v>0.2984</v>
      </c>
      <c r="V24" s="47" t="s">
        <v>194</v>
      </c>
      <c r="W24" s="47" t="s">
        <v>185</v>
      </c>
      <c r="X24" s="47" t="s">
        <v>185</v>
      </c>
      <c r="Y24" s="49" t="s">
        <v>169</v>
      </c>
      <c r="Z24" s="49" t="s">
        <v>169</v>
      </c>
      <c r="AA24" s="49" t="s">
        <v>168</v>
      </c>
      <c r="AB24" s="47" t="s">
        <v>195</v>
      </c>
      <c r="AC24" s="16" t="s">
        <v>162</v>
      </c>
      <c r="AD24" s="45" t="s">
        <v>172</v>
      </c>
      <c r="AE24" s="51" t="s">
        <v>196</v>
      </c>
      <c r="AF24" s="47" t="s">
        <v>188</v>
      </c>
      <c r="AG24" s="47" t="s">
        <v>188</v>
      </c>
      <c r="AH24" s="47" t="s">
        <v>188</v>
      </c>
      <c r="AI24" s="51">
        <v>44986</v>
      </c>
      <c r="AJ24" s="51">
        <v>45205</v>
      </c>
      <c r="AK24" s="23"/>
    </row>
    <row r="25" spans="1:37" ht="180" x14ac:dyDescent="0.25">
      <c r="A25" s="10"/>
      <c r="B25" s="11"/>
      <c r="C25" s="9"/>
      <c r="D25" s="13"/>
      <c r="E25" s="13"/>
      <c r="F25" s="16" t="s">
        <v>66</v>
      </c>
      <c r="G25" s="46">
        <v>0.56018999999999997</v>
      </c>
      <c r="H25" s="47" t="s">
        <v>179</v>
      </c>
      <c r="I25" s="47" t="s">
        <v>192</v>
      </c>
      <c r="J25" s="18" t="s">
        <v>66</v>
      </c>
      <c r="K25" s="49">
        <v>796</v>
      </c>
      <c r="L25" s="20" t="s">
        <v>159</v>
      </c>
      <c r="M25" s="16">
        <v>10</v>
      </c>
      <c r="N25" s="47" t="s">
        <v>181</v>
      </c>
      <c r="O25" s="47" t="s">
        <v>182</v>
      </c>
      <c r="P25" s="46">
        <f>Q25</f>
        <v>0.432</v>
      </c>
      <c r="Q25" s="46">
        <v>0.432</v>
      </c>
      <c r="R25" s="47" t="s">
        <v>193</v>
      </c>
      <c r="S25" s="48">
        <v>10</v>
      </c>
      <c r="T25" s="46">
        <f>U25</f>
        <v>0.432</v>
      </c>
      <c r="U25" s="46">
        <v>0.432</v>
      </c>
      <c r="V25" s="47" t="s">
        <v>194</v>
      </c>
      <c r="W25" s="47" t="s">
        <v>185</v>
      </c>
      <c r="X25" s="47" t="s">
        <v>185</v>
      </c>
      <c r="Y25" s="49" t="s">
        <v>169</v>
      </c>
      <c r="Z25" s="49" t="s">
        <v>169</v>
      </c>
      <c r="AA25" s="49" t="s">
        <v>168</v>
      </c>
      <c r="AB25" s="47" t="s">
        <v>195</v>
      </c>
      <c r="AC25" s="16" t="s">
        <v>162</v>
      </c>
      <c r="AD25" s="45" t="s">
        <v>172</v>
      </c>
      <c r="AE25" s="51" t="s">
        <v>196</v>
      </c>
      <c r="AF25" s="47" t="s">
        <v>188</v>
      </c>
      <c r="AG25" s="47" t="s">
        <v>188</v>
      </c>
      <c r="AH25" s="47" t="s">
        <v>188</v>
      </c>
      <c r="AI25" s="51">
        <v>44986</v>
      </c>
      <c r="AJ25" s="51">
        <v>45205</v>
      </c>
      <c r="AK25" s="23"/>
    </row>
    <row r="26" spans="1:37" ht="180" x14ac:dyDescent="0.25">
      <c r="A26" s="10"/>
      <c r="B26" s="11"/>
      <c r="C26" s="9"/>
      <c r="D26" s="13"/>
      <c r="E26" s="13"/>
      <c r="F26" s="16" t="s">
        <v>67</v>
      </c>
      <c r="G26" s="46">
        <v>1.2936810000000001</v>
      </c>
      <c r="H26" s="47" t="s">
        <v>179</v>
      </c>
      <c r="I26" s="47" t="s">
        <v>192</v>
      </c>
      <c r="J26" s="18" t="s">
        <v>67</v>
      </c>
      <c r="K26" s="49">
        <v>796</v>
      </c>
      <c r="L26" s="20" t="s">
        <v>159</v>
      </c>
      <c r="M26" s="16">
        <v>23</v>
      </c>
      <c r="N26" s="47" t="s">
        <v>181</v>
      </c>
      <c r="O26" s="47" t="s">
        <v>182</v>
      </c>
      <c r="P26" s="46">
        <f>Q26</f>
        <v>0.93379999999999996</v>
      </c>
      <c r="Q26" s="46">
        <v>0.93379999999999996</v>
      </c>
      <c r="R26" s="47" t="s">
        <v>193</v>
      </c>
      <c r="S26" s="48">
        <v>23</v>
      </c>
      <c r="T26" s="46">
        <f>U26</f>
        <v>0.93379999999999996</v>
      </c>
      <c r="U26" s="46">
        <v>0.93379999999999996</v>
      </c>
      <c r="V26" s="47" t="s">
        <v>194</v>
      </c>
      <c r="W26" s="47" t="s">
        <v>185</v>
      </c>
      <c r="X26" s="47" t="s">
        <v>185</v>
      </c>
      <c r="Y26" s="49" t="s">
        <v>169</v>
      </c>
      <c r="Z26" s="49" t="s">
        <v>169</v>
      </c>
      <c r="AA26" s="49" t="s">
        <v>168</v>
      </c>
      <c r="AB26" s="47" t="s">
        <v>195</v>
      </c>
      <c r="AC26" s="16" t="s">
        <v>162</v>
      </c>
      <c r="AD26" s="45" t="s">
        <v>172</v>
      </c>
      <c r="AE26" s="51" t="s">
        <v>196</v>
      </c>
      <c r="AF26" s="47" t="s">
        <v>188</v>
      </c>
      <c r="AG26" s="47" t="s">
        <v>188</v>
      </c>
      <c r="AH26" s="47" t="s">
        <v>188</v>
      </c>
      <c r="AI26" s="51">
        <v>44986</v>
      </c>
      <c r="AJ26" s="51">
        <v>45205</v>
      </c>
      <c r="AK26" s="23"/>
    </row>
    <row r="27" spans="1:37" ht="180" x14ac:dyDescent="0.25">
      <c r="A27" s="10"/>
      <c r="B27" s="11"/>
      <c r="C27" s="9"/>
      <c r="D27" s="13"/>
      <c r="E27" s="13"/>
      <c r="F27" s="16" t="s">
        <v>64</v>
      </c>
      <c r="G27" s="46">
        <v>11.936064</v>
      </c>
      <c r="H27" s="47" t="s">
        <v>179</v>
      </c>
      <c r="I27" s="47" t="s">
        <v>192</v>
      </c>
      <c r="J27" s="18" t="s">
        <v>64</v>
      </c>
      <c r="K27" s="49">
        <v>796</v>
      </c>
      <c r="L27" s="20" t="s">
        <v>159</v>
      </c>
      <c r="M27" s="16">
        <v>208</v>
      </c>
      <c r="N27" s="47" t="s">
        <v>181</v>
      </c>
      <c r="O27" s="47" t="s">
        <v>182</v>
      </c>
      <c r="P27" s="46">
        <f>Q27</f>
        <v>5.5327999999999999</v>
      </c>
      <c r="Q27" s="46">
        <v>5.5327999999999999</v>
      </c>
      <c r="R27" s="47" t="s">
        <v>193</v>
      </c>
      <c r="S27" s="48">
        <v>112</v>
      </c>
      <c r="T27" s="46">
        <f>U27</f>
        <v>2.9792000000000001</v>
      </c>
      <c r="U27" s="46">
        <v>2.9792000000000001</v>
      </c>
      <c r="V27" s="52" t="s">
        <v>194</v>
      </c>
      <c r="W27" s="47" t="s">
        <v>185</v>
      </c>
      <c r="X27" s="47" t="s">
        <v>185</v>
      </c>
      <c r="Y27" s="49" t="s">
        <v>169</v>
      </c>
      <c r="Z27" s="49" t="s">
        <v>169</v>
      </c>
      <c r="AA27" s="49" t="s">
        <v>168</v>
      </c>
      <c r="AB27" s="47" t="s">
        <v>195</v>
      </c>
      <c r="AC27" s="16" t="s">
        <v>162</v>
      </c>
      <c r="AD27" s="45" t="s">
        <v>172</v>
      </c>
      <c r="AE27" s="51" t="s">
        <v>196</v>
      </c>
      <c r="AF27" s="47" t="s">
        <v>188</v>
      </c>
      <c r="AG27" s="47" t="s">
        <v>188</v>
      </c>
      <c r="AH27" s="47" t="s">
        <v>188</v>
      </c>
      <c r="AI27" s="51">
        <v>44986</v>
      </c>
      <c r="AJ27" s="51">
        <v>45211</v>
      </c>
      <c r="AK27" s="23"/>
    </row>
    <row r="28" spans="1:37" ht="180" x14ac:dyDescent="0.25">
      <c r="A28" s="10"/>
      <c r="B28" s="11"/>
      <c r="C28" s="9"/>
      <c r="D28" s="13"/>
      <c r="E28" s="13"/>
      <c r="F28" s="16" t="s">
        <v>68</v>
      </c>
      <c r="G28" s="46">
        <v>6.2700000000000004E-3</v>
      </c>
      <c r="H28" s="47" t="s">
        <v>179</v>
      </c>
      <c r="I28" s="47" t="s">
        <v>192</v>
      </c>
      <c r="J28" s="18" t="s">
        <v>127</v>
      </c>
      <c r="K28" s="49">
        <v>796</v>
      </c>
      <c r="L28" s="20" t="s">
        <v>159</v>
      </c>
      <c r="M28" s="16">
        <v>3</v>
      </c>
      <c r="N28" s="47" t="s">
        <v>181</v>
      </c>
      <c r="O28" s="47" t="s">
        <v>182</v>
      </c>
      <c r="P28" s="46">
        <f t="shared" si="3"/>
        <v>2.62941E-3</v>
      </c>
      <c r="Q28" s="46">
        <v>3.1552920000000001E-3</v>
      </c>
      <c r="R28" s="47" t="s">
        <v>193</v>
      </c>
      <c r="S28" s="48">
        <v>3</v>
      </c>
      <c r="T28" s="46">
        <f t="shared" si="4"/>
        <v>2.62941E-3</v>
      </c>
      <c r="U28" s="46">
        <v>3.1552920000000001E-3</v>
      </c>
      <c r="V28" s="52" t="s">
        <v>197</v>
      </c>
      <c r="W28" s="47" t="s">
        <v>185</v>
      </c>
      <c r="X28" s="47" t="s">
        <v>185</v>
      </c>
      <c r="Y28" s="49" t="s">
        <v>169</v>
      </c>
      <c r="Z28" s="49" t="s">
        <v>169</v>
      </c>
      <c r="AA28" s="49" t="s">
        <v>168</v>
      </c>
      <c r="AB28" s="47" t="s">
        <v>195</v>
      </c>
      <c r="AC28" s="16" t="s">
        <v>162</v>
      </c>
      <c r="AD28" s="45" t="s">
        <v>172</v>
      </c>
      <c r="AE28" s="51" t="s">
        <v>196</v>
      </c>
      <c r="AF28" s="47" t="s">
        <v>188</v>
      </c>
      <c r="AG28" s="47" t="s">
        <v>188</v>
      </c>
      <c r="AH28" s="47" t="s">
        <v>188</v>
      </c>
      <c r="AI28" s="51">
        <v>44986</v>
      </c>
      <c r="AJ28" s="51">
        <v>45005</v>
      </c>
      <c r="AK28" s="23"/>
    </row>
    <row r="29" spans="1:37" ht="165" x14ac:dyDescent="0.25">
      <c r="A29" s="10"/>
      <c r="B29" s="11"/>
      <c r="C29" s="9"/>
      <c r="D29" s="13"/>
      <c r="E29" s="13"/>
      <c r="F29" s="16" t="s">
        <v>69</v>
      </c>
      <c r="G29" s="46">
        <v>1.4540000000000001E-2</v>
      </c>
      <c r="H29" s="72" t="s">
        <v>228</v>
      </c>
      <c r="I29" s="47" t="s">
        <v>198</v>
      </c>
      <c r="J29" s="18" t="s">
        <v>128</v>
      </c>
      <c r="K29" s="49">
        <v>796</v>
      </c>
      <c r="L29" s="20" t="s">
        <v>159</v>
      </c>
      <c r="M29" s="16">
        <v>6</v>
      </c>
      <c r="N29" s="47" t="s">
        <v>181</v>
      </c>
      <c r="O29" s="47" t="s">
        <v>182</v>
      </c>
      <c r="P29" s="46">
        <f t="shared" si="3"/>
        <v>1.0176660000000001E-2</v>
      </c>
      <c r="Q29" s="46">
        <v>1.2211992E-2</v>
      </c>
      <c r="R29" s="47" t="s">
        <v>199</v>
      </c>
      <c r="S29" s="48">
        <v>6</v>
      </c>
      <c r="T29" s="46">
        <f t="shared" si="4"/>
        <v>1.0176660000000001E-2</v>
      </c>
      <c r="U29" s="46">
        <v>1.2211992E-2</v>
      </c>
      <c r="V29" s="49"/>
      <c r="W29" s="47" t="s">
        <v>200</v>
      </c>
      <c r="X29" s="47" t="s">
        <v>200</v>
      </c>
      <c r="Y29" s="49" t="s">
        <v>169</v>
      </c>
      <c r="Z29" s="49" t="s">
        <v>169</v>
      </c>
      <c r="AA29" s="49" t="s">
        <v>168</v>
      </c>
      <c r="AB29" s="49"/>
      <c r="AC29" s="16" t="s">
        <v>163</v>
      </c>
      <c r="AD29" s="45" t="s">
        <v>172</v>
      </c>
      <c r="AE29" s="51">
        <v>45026</v>
      </c>
      <c r="AF29" s="47" t="s">
        <v>188</v>
      </c>
      <c r="AG29" s="47" t="s">
        <v>188</v>
      </c>
      <c r="AH29" s="47" t="s">
        <v>188</v>
      </c>
      <c r="AI29" s="51">
        <v>45026</v>
      </c>
      <c r="AJ29" s="51">
        <v>45036</v>
      </c>
      <c r="AK29" s="23"/>
    </row>
    <row r="30" spans="1:37" s="28" customFormat="1" ht="180" x14ac:dyDescent="0.25">
      <c r="A30" s="10"/>
      <c r="B30" s="11"/>
      <c r="C30" s="9"/>
      <c r="D30" s="13"/>
      <c r="E30" s="13"/>
      <c r="F30" s="16" t="s">
        <v>70</v>
      </c>
      <c r="G30" s="78">
        <v>0.22875000000000001</v>
      </c>
      <c r="H30" s="47" t="s">
        <v>179</v>
      </c>
      <c r="I30" s="47" t="s">
        <v>192</v>
      </c>
      <c r="J30" s="18" t="s">
        <v>129</v>
      </c>
      <c r="K30" s="49">
        <v>796</v>
      </c>
      <c r="L30" s="20" t="s">
        <v>159</v>
      </c>
      <c r="M30" s="16">
        <v>6</v>
      </c>
      <c r="N30" s="47" t="s">
        <v>181</v>
      </c>
      <c r="O30" s="47" t="s">
        <v>182</v>
      </c>
      <c r="P30" s="78">
        <f t="shared" si="3"/>
        <v>0.12448800000000002</v>
      </c>
      <c r="Q30" s="78">
        <v>0.14938560000000001</v>
      </c>
      <c r="R30" s="47" t="s">
        <v>193</v>
      </c>
      <c r="S30" s="49">
        <v>6</v>
      </c>
      <c r="T30" s="78">
        <f t="shared" si="4"/>
        <v>0.12448800000000002</v>
      </c>
      <c r="U30" s="78">
        <v>0.14938560000000001</v>
      </c>
      <c r="V30" s="47" t="s">
        <v>197</v>
      </c>
      <c r="W30" s="47" t="s">
        <v>185</v>
      </c>
      <c r="X30" s="47" t="s">
        <v>185</v>
      </c>
      <c r="Y30" s="49" t="s">
        <v>169</v>
      </c>
      <c r="Z30" s="49" t="s">
        <v>169</v>
      </c>
      <c r="AA30" s="49" t="s">
        <v>168</v>
      </c>
      <c r="AB30" s="47" t="s">
        <v>195</v>
      </c>
      <c r="AC30" s="16" t="s">
        <v>162</v>
      </c>
      <c r="AD30" s="45" t="s">
        <v>172</v>
      </c>
      <c r="AE30" s="51" t="s">
        <v>196</v>
      </c>
      <c r="AF30" s="47" t="s">
        <v>188</v>
      </c>
      <c r="AG30" s="47" t="s">
        <v>188</v>
      </c>
      <c r="AH30" s="47" t="s">
        <v>188</v>
      </c>
      <c r="AI30" s="51">
        <v>44986</v>
      </c>
      <c r="AJ30" s="51">
        <v>45005</v>
      </c>
      <c r="AK30" s="42"/>
    </row>
    <row r="31" spans="1:37" s="28" customFormat="1" ht="180" x14ac:dyDescent="0.25">
      <c r="A31" s="10"/>
      <c r="B31" s="11"/>
      <c r="C31" s="9"/>
      <c r="D31" s="13"/>
      <c r="E31" s="13"/>
      <c r="F31" s="16" t="s">
        <v>71</v>
      </c>
      <c r="G31" s="78">
        <v>0.12334795833333333</v>
      </c>
      <c r="H31" s="47" t="s">
        <v>179</v>
      </c>
      <c r="I31" s="47" t="s">
        <v>201</v>
      </c>
      <c r="J31" s="18" t="s">
        <v>71</v>
      </c>
      <c r="K31" s="49">
        <v>796</v>
      </c>
      <c r="L31" s="20" t="s">
        <v>159</v>
      </c>
      <c r="M31" s="16">
        <v>124</v>
      </c>
      <c r="N31" s="47" t="s">
        <v>181</v>
      </c>
      <c r="O31" s="47" t="s">
        <v>182</v>
      </c>
      <c r="P31" s="78">
        <f t="shared" si="3"/>
        <v>4.9984399999999998E-2</v>
      </c>
      <c r="Q31" s="78">
        <v>5.9981279999999998E-2</v>
      </c>
      <c r="R31" s="47" t="s">
        <v>202</v>
      </c>
      <c r="S31" s="49">
        <v>124</v>
      </c>
      <c r="T31" s="78">
        <f t="shared" si="4"/>
        <v>4.9984399999999998E-2</v>
      </c>
      <c r="U31" s="78">
        <v>5.9981279999999998E-2</v>
      </c>
      <c r="V31" s="47" t="s">
        <v>203</v>
      </c>
      <c r="W31" s="47" t="s">
        <v>185</v>
      </c>
      <c r="X31" s="47" t="s">
        <v>185</v>
      </c>
      <c r="Y31" s="49" t="s">
        <v>169</v>
      </c>
      <c r="Z31" s="49" t="s">
        <v>169</v>
      </c>
      <c r="AA31" s="49" t="s">
        <v>168</v>
      </c>
      <c r="AB31" s="51">
        <v>44965</v>
      </c>
      <c r="AC31" s="16" t="s">
        <v>164</v>
      </c>
      <c r="AD31" s="45" t="s">
        <v>172</v>
      </c>
      <c r="AE31" s="51" t="s">
        <v>204</v>
      </c>
      <c r="AF31" s="47" t="s">
        <v>188</v>
      </c>
      <c r="AG31" s="47" t="s">
        <v>188</v>
      </c>
      <c r="AH31" s="47" t="s">
        <v>188</v>
      </c>
      <c r="AI31" s="51">
        <v>45041</v>
      </c>
      <c r="AJ31" s="51">
        <v>45051</v>
      </c>
      <c r="AK31" s="42"/>
    </row>
    <row r="32" spans="1:37" s="28" customFormat="1" ht="180" x14ac:dyDescent="0.25">
      <c r="A32" s="10"/>
      <c r="B32" s="11"/>
      <c r="C32" s="9"/>
      <c r="D32" s="13"/>
      <c r="E32" s="13"/>
      <c r="F32" s="16" t="s">
        <v>72</v>
      </c>
      <c r="G32" s="78">
        <v>2.9722416666666668E-3</v>
      </c>
      <c r="H32" s="47" t="s">
        <v>179</v>
      </c>
      <c r="I32" s="47" t="s">
        <v>201</v>
      </c>
      <c r="J32" s="18" t="s">
        <v>72</v>
      </c>
      <c r="K32" s="49">
        <v>796</v>
      </c>
      <c r="L32" s="20" t="s">
        <v>159</v>
      </c>
      <c r="M32" s="16">
        <v>8</v>
      </c>
      <c r="N32" s="47" t="s">
        <v>181</v>
      </c>
      <c r="O32" s="47" t="s">
        <v>182</v>
      </c>
      <c r="P32" s="78">
        <f t="shared" si="3"/>
        <v>3.2248000000000003E-3</v>
      </c>
      <c r="Q32" s="78">
        <v>3.8697600000000003E-3</v>
      </c>
      <c r="R32" s="47" t="s">
        <v>202</v>
      </c>
      <c r="S32" s="49">
        <v>8</v>
      </c>
      <c r="T32" s="78">
        <f t="shared" si="4"/>
        <v>3.2248000000000003E-3</v>
      </c>
      <c r="U32" s="78">
        <v>3.8697600000000003E-3</v>
      </c>
      <c r="V32" s="47" t="s">
        <v>203</v>
      </c>
      <c r="W32" s="47" t="s">
        <v>185</v>
      </c>
      <c r="X32" s="47" t="s">
        <v>185</v>
      </c>
      <c r="Y32" s="49" t="s">
        <v>169</v>
      </c>
      <c r="Z32" s="49" t="s">
        <v>169</v>
      </c>
      <c r="AA32" s="49" t="s">
        <v>168</v>
      </c>
      <c r="AB32" s="51">
        <v>44965</v>
      </c>
      <c r="AC32" s="16" t="s">
        <v>164</v>
      </c>
      <c r="AD32" s="45" t="s">
        <v>172</v>
      </c>
      <c r="AE32" s="51" t="s">
        <v>204</v>
      </c>
      <c r="AF32" s="47" t="s">
        <v>188</v>
      </c>
      <c r="AG32" s="47" t="s">
        <v>188</v>
      </c>
      <c r="AH32" s="47" t="s">
        <v>188</v>
      </c>
      <c r="AI32" s="51">
        <v>45041</v>
      </c>
      <c r="AJ32" s="51">
        <v>45075</v>
      </c>
      <c r="AK32" s="42"/>
    </row>
    <row r="33" spans="1:37" s="28" customFormat="1" ht="180" x14ac:dyDescent="0.25">
      <c r="A33" s="10"/>
      <c r="B33" s="11"/>
      <c r="C33" s="9"/>
      <c r="D33" s="13"/>
      <c r="E33" s="13"/>
      <c r="F33" s="16" t="s">
        <v>73</v>
      </c>
      <c r="G33" s="78">
        <v>2.2907400000000001E-2</v>
      </c>
      <c r="H33" s="47" t="s">
        <v>179</v>
      </c>
      <c r="I33" s="47" t="s">
        <v>201</v>
      </c>
      <c r="J33" s="18" t="s">
        <v>73</v>
      </c>
      <c r="K33" s="49">
        <v>796</v>
      </c>
      <c r="L33" s="20" t="s">
        <v>159</v>
      </c>
      <c r="M33" s="16">
        <v>10</v>
      </c>
      <c r="N33" s="47" t="s">
        <v>181</v>
      </c>
      <c r="O33" s="47" t="s">
        <v>182</v>
      </c>
      <c r="P33" s="78">
        <f t="shared" si="3"/>
        <v>1.87872E-2</v>
      </c>
      <c r="Q33" s="78">
        <v>2.2544639999999998E-2</v>
      </c>
      <c r="R33" s="47" t="s">
        <v>202</v>
      </c>
      <c r="S33" s="49">
        <v>10</v>
      </c>
      <c r="T33" s="78">
        <f t="shared" si="4"/>
        <v>1.87872E-2</v>
      </c>
      <c r="U33" s="78">
        <v>2.2544639999999998E-2</v>
      </c>
      <c r="V33" s="47" t="s">
        <v>205</v>
      </c>
      <c r="W33" s="47" t="s">
        <v>185</v>
      </c>
      <c r="X33" s="47" t="s">
        <v>185</v>
      </c>
      <c r="Y33" s="49" t="s">
        <v>169</v>
      </c>
      <c r="Z33" s="49" t="s">
        <v>169</v>
      </c>
      <c r="AA33" s="49" t="s">
        <v>168</v>
      </c>
      <c r="AB33" s="51">
        <v>44965</v>
      </c>
      <c r="AC33" s="16" t="s">
        <v>164</v>
      </c>
      <c r="AD33" s="45" t="s">
        <v>172</v>
      </c>
      <c r="AE33" s="51" t="s">
        <v>204</v>
      </c>
      <c r="AF33" s="47" t="s">
        <v>188</v>
      </c>
      <c r="AG33" s="47" t="s">
        <v>188</v>
      </c>
      <c r="AH33" s="47" t="s">
        <v>188</v>
      </c>
      <c r="AI33" s="51">
        <v>45041</v>
      </c>
      <c r="AJ33" s="51">
        <v>45027</v>
      </c>
      <c r="AK33" s="42"/>
    </row>
    <row r="34" spans="1:37" s="28" customFormat="1" ht="180" x14ac:dyDescent="0.25">
      <c r="A34" s="10"/>
      <c r="B34" s="11"/>
      <c r="C34" s="9"/>
      <c r="D34" s="13"/>
      <c r="E34" s="13"/>
      <c r="F34" s="16" t="s">
        <v>74</v>
      </c>
      <c r="G34" s="78">
        <v>5.3399166666666673E-3</v>
      </c>
      <c r="H34" s="47" t="s">
        <v>179</v>
      </c>
      <c r="I34" s="47" t="s">
        <v>201</v>
      </c>
      <c r="J34" s="18" t="s">
        <v>130</v>
      </c>
      <c r="K34" s="49">
        <v>778</v>
      </c>
      <c r="L34" s="20" t="s">
        <v>171</v>
      </c>
      <c r="M34" s="16">
        <v>2</v>
      </c>
      <c r="N34" s="47" t="s">
        <v>181</v>
      </c>
      <c r="O34" s="47" t="s">
        <v>182</v>
      </c>
      <c r="P34" s="78">
        <f t="shared" si="3"/>
        <v>1.1948199999999999E-3</v>
      </c>
      <c r="Q34" s="78">
        <v>1.4337839999999998E-3</v>
      </c>
      <c r="R34" s="47" t="s">
        <v>202</v>
      </c>
      <c r="S34" s="49">
        <v>2</v>
      </c>
      <c r="T34" s="78">
        <f t="shared" si="4"/>
        <v>1.1948199999999999E-3</v>
      </c>
      <c r="U34" s="78">
        <v>1.4337839999999998E-3</v>
      </c>
      <c r="V34" s="47" t="s">
        <v>205</v>
      </c>
      <c r="W34" s="47" t="s">
        <v>185</v>
      </c>
      <c r="X34" s="47" t="s">
        <v>185</v>
      </c>
      <c r="Y34" s="49" t="s">
        <v>169</v>
      </c>
      <c r="Z34" s="49" t="s">
        <v>169</v>
      </c>
      <c r="AA34" s="49" t="s">
        <v>168</v>
      </c>
      <c r="AB34" s="51">
        <v>44965</v>
      </c>
      <c r="AC34" s="16" t="s">
        <v>164</v>
      </c>
      <c r="AD34" s="45" t="s">
        <v>172</v>
      </c>
      <c r="AE34" s="51" t="s">
        <v>204</v>
      </c>
      <c r="AF34" s="47" t="s">
        <v>188</v>
      </c>
      <c r="AG34" s="47" t="s">
        <v>188</v>
      </c>
      <c r="AH34" s="47" t="s">
        <v>188</v>
      </c>
      <c r="AI34" s="51">
        <v>45015</v>
      </c>
      <c r="AJ34" s="51">
        <v>45027</v>
      </c>
      <c r="AK34" s="42"/>
    </row>
    <row r="35" spans="1:37" s="28" customFormat="1" ht="180" x14ac:dyDescent="0.25">
      <c r="A35" s="10"/>
      <c r="B35" s="11"/>
      <c r="C35" s="9"/>
      <c r="D35" s="13"/>
      <c r="E35" s="13"/>
      <c r="F35" s="16" t="s">
        <v>75</v>
      </c>
      <c r="G35" s="78">
        <v>9.3632883333333347E-2</v>
      </c>
      <c r="H35" s="47" t="s">
        <v>179</v>
      </c>
      <c r="I35" s="47" t="s">
        <v>201</v>
      </c>
      <c r="J35" s="18" t="s">
        <v>131</v>
      </c>
      <c r="K35" s="49">
        <v>796</v>
      </c>
      <c r="L35" s="20" t="s">
        <v>159</v>
      </c>
      <c r="M35" s="16">
        <v>280</v>
      </c>
      <c r="N35" s="47" t="s">
        <v>181</v>
      </c>
      <c r="O35" s="47" t="s">
        <v>182</v>
      </c>
      <c r="P35" s="78">
        <f t="shared" si="3"/>
        <v>2.8030800000000002E-2</v>
      </c>
      <c r="Q35" s="78">
        <v>3.363696E-2</v>
      </c>
      <c r="R35" s="47" t="s">
        <v>202</v>
      </c>
      <c r="S35" s="49">
        <v>280</v>
      </c>
      <c r="T35" s="78">
        <f t="shared" si="4"/>
        <v>2.8030800000000002E-2</v>
      </c>
      <c r="U35" s="78">
        <v>3.363696E-2</v>
      </c>
      <c r="V35" s="47" t="s">
        <v>205</v>
      </c>
      <c r="W35" s="47" t="s">
        <v>185</v>
      </c>
      <c r="X35" s="47" t="s">
        <v>185</v>
      </c>
      <c r="Y35" s="49" t="s">
        <v>169</v>
      </c>
      <c r="Z35" s="49" t="s">
        <v>169</v>
      </c>
      <c r="AA35" s="49" t="s">
        <v>168</v>
      </c>
      <c r="AB35" s="51">
        <v>44965</v>
      </c>
      <c r="AC35" s="16" t="s">
        <v>164</v>
      </c>
      <c r="AD35" s="45" t="s">
        <v>172</v>
      </c>
      <c r="AE35" s="51" t="s">
        <v>204</v>
      </c>
      <c r="AF35" s="47" t="s">
        <v>188</v>
      </c>
      <c r="AG35" s="47" t="s">
        <v>188</v>
      </c>
      <c r="AH35" s="47" t="s">
        <v>188</v>
      </c>
      <c r="AI35" s="51">
        <v>45015</v>
      </c>
      <c r="AJ35" s="51">
        <v>45027</v>
      </c>
      <c r="AK35" s="42"/>
    </row>
    <row r="36" spans="1:37" s="28" customFormat="1" ht="180" x14ac:dyDescent="0.25">
      <c r="A36" s="10"/>
      <c r="B36" s="11"/>
      <c r="C36" s="9"/>
      <c r="D36" s="13"/>
      <c r="E36" s="13"/>
      <c r="F36" s="16" t="s">
        <v>76</v>
      </c>
      <c r="G36" s="78">
        <v>2.7972000000000004E-2</v>
      </c>
      <c r="H36" s="47" t="s">
        <v>179</v>
      </c>
      <c r="I36" s="47" t="s">
        <v>201</v>
      </c>
      <c r="J36" s="19" t="s">
        <v>76</v>
      </c>
      <c r="K36" s="50" t="s">
        <v>170</v>
      </c>
      <c r="L36" s="21" t="s">
        <v>160</v>
      </c>
      <c r="M36" s="22">
        <v>400</v>
      </c>
      <c r="N36" s="47" t="s">
        <v>181</v>
      </c>
      <c r="O36" s="47" t="s">
        <v>182</v>
      </c>
      <c r="P36" s="78">
        <f t="shared" si="3"/>
        <v>1.7371999999999999E-2</v>
      </c>
      <c r="Q36" s="78">
        <v>2.0846399999999998E-2</v>
      </c>
      <c r="R36" s="47" t="s">
        <v>202</v>
      </c>
      <c r="S36" s="49">
        <v>400</v>
      </c>
      <c r="T36" s="78">
        <f t="shared" si="4"/>
        <v>1.7371999999999999E-2</v>
      </c>
      <c r="U36" s="78">
        <v>2.0846399999999998E-2</v>
      </c>
      <c r="V36" s="47" t="s">
        <v>206</v>
      </c>
      <c r="W36" s="47" t="s">
        <v>185</v>
      </c>
      <c r="X36" s="47" t="s">
        <v>185</v>
      </c>
      <c r="Y36" s="49" t="s">
        <v>169</v>
      </c>
      <c r="Z36" s="49" t="s">
        <v>169</v>
      </c>
      <c r="AA36" s="49" t="s">
        <v>168</v>
      </c>
      <c r="AB36" s="51">
        <v>44965</v>
      </c>
      <c r="AC36" s="16" t="s">
        <v>164</v>
      </c>
      <c r="AD36" s="45" t="s">
        <v>172</v>
      </c>
      <c r="AE36" s="51" t="s">
        <v>204</v>
      </c>
      <c r="AF36" s="47" t="s">
        <v>188</v>
      </c>
      <c r="AG36" s="47" t="s">
        <v>188</v>
      </c>
      <c r="AH36" s="47" t="s">
        <v>188</v>
      </c>
      <c r="AI36" s="51">
        <v>45015</v>
      </c>
      <c r="AJ36" s="51">
        <v>45027</v>
      </c>
      <c r="AK36" s="42"/>
    </row>
    <row r="37" spans="1:37" s="28" customFormat="1" ht="165" x14ac:dyDescent="0.25">
      <c r="A37" s="10"/>
      <c r="B37" s="11"/>
      <c r="C37" s="9"/>
      <c r="D37" s="13"/>
      <c r="E37" s="13"/>
      <c r="F37" s="16" t="s">
        <v>77</v>
      </c>
      <c r="G37" s="79">
        <v>1.4852700000000003E-2</v>
      </c>
      <c r="H37" s="73" t="s">
        <v>228</v>
      </c>
      <c r="I37" s="72" t="s">
        <v>207</v>
      </c>
      <c r="J37" s="19" t="s">
        <v>132</v>
      </c>
      <c r="K37" s="73">
        <v>796</v>
      </c>
      <c r="L37" s="21" t="s">
        <v>159</v>
      </c>
      <c r="M37" s="22">
        <v>90</v>
      </c>
      <c r="N37" s="72" t="s">
        <v>181</v>
      </c>
      <c r="O37" s="72" t="s">
        <v>182</v>
      </c>
      <c r="P37" s="79">
        <f t="shared" si="3"/>
        <v>1.08153E-2</v>
      </c>
      <c r="Q37" s="79">
        <v>1.297836E-2</v>
      </c>
      <c r="R37" s="72" t="s">
        <v>208</v>
      </c>
      <c r="S37" s="73">
        <v>90</v>
      </c>
      <c r="T37" s="79">
        <f t="shared" si="4"/>
        <v>1.08153E-2</v>
      </c>
      <c r="U37" s="79">
        <v>1.297836E-2</v>
      </c>
      <c r="V37" s="73" t="s">
        <v>229</v>
      </c>
      <c r="W37" s="72" t="s">
        <v>200</v>
      </c>
      <c r="X37" s="72" t="s">
        <v>200</v>
      </c>
      <c r="Y37" s="73" t="s">
        <v>169</v>
      </c>
      <c r="Z37" s="73" t="s">
        <v>169</v>
      </c>
      <c r="AA37" s="73" t="s">
        <v>168</v>
      </c>
      <c r="AB37" s="75">
        <v>45048</v>
      </c>
      <c r="AC37" s="16" t="s">
        <v>165</v>
      </c>
      <c r="AD37" s="45" t="s">
        <v>172</v>
      </c>
      <c r="AE37" s="74">
        <v>45068</v>
      </c>
      <c r="AF37" s="72" t="s">
        <v>188</v>
      </c>
      <c r="AG37" s="72" t="s">
        <v>188</v>
      </c>
      <c r="AH37" s="72" t="s">
        <v>188</v>
      </c>
      <c r="AI37" s="74">
        <v>45108</v>
      </c>
      <c r="AJ37" s="74">
        <v>45138</v>
      </c>
      <c r="AK37" s="75"/>
    </row>
    <row r="38" spans="1:37" s="28" customFormat="1" ht="165" x14ac:dyDescent="0.25">
      <c r="A38" s="10"/>
      <c r="B38" s="11"/>
      <c r="C38" s="9"/>
      <c r="D38" s="13"/>
      <c r="E38" s="13"/>
      <c r="F38" s="16" t="s">
        <v>78</v>
      </c>
      <c r="G38" s="79">
        <v>1.5714333333333335E-3</v>
      </c>
      <c r="H38" s="73" t="s">
        <v>228</v>
      </c>
      <c r="I38" s="72" t="s">
        <v>207</v>
      </c>
      <c r="J38" s="19" t="s">
        <v>133</v>
      </c>
      <c r="K38" s="73">
        <v>796</v>
      </c>
      <c r="L38" s="21" t="s">
        <v>159</v>
      </c>
      <c r="M38" s="22">
        <v>300</v>
      </c>
      <c r="N38" s="72" t="s">
        <v>181</v>
      </c>
      <c r="O38" s="72" t="s">
        <v>182</v>
      </c>
      <c r="P38" s="79">
        <f t="shared" si="3"/>
        <v>1.1100000000000001E-3</v>
      </c>
      <c r="Q38" s="79">
        <v>1.3320000000000001E-3</v>
      </c>
      <c r="R38" s="72" t="s">
        <v>208</v>
      </c>
      <c r="S38" s="73">
        <v>300</v>
      </c>
      <c r="T38" s="79">
        <f t="shared" si="4"/>
        <v>1.1100000000000001E-3</v>
      </c>
      <c r="U38" s="79">
        <v>1.3320000000000001E-3</v>
      </c>
      <c r="V38" s="73" t="s">
        <v>230</v>
      </c>
      <c r="W38" s="72" t="s">
        <v>200</v>
      </c>
      <c r="X38" s="72" t="s">
        <v>200</v>
      </c>
      <c r="Y38" s="73" t="s">
        <v>169</v>
      </c>
      <c r="Z38" s="73" t="s">
        <v>169</v>
      </c>
      <c r="AA38" s="73" t="s">
        <v>168</v>
      </c>
      <c r="AB38" s="75">
        <v>45048</v>
      </c>
      <c r="AC38" s="16" t="s">
        <v>165</v>
      </c>
      <c r="AD38" s="45" t="s">
        <v>172</v>
      </c>
      <c r="AE38" s="74">
        <v>45068</v>
      </c>
      <c r="AF38" s="72" t="s">
        <v>188</v>
      </c>
      <c r="AG38" s="72" t="s">
        <v>188</v>
      </c>
      <c r="AH38" s="72" t="s">
        <v>188</v>
      </c>
      <c r="AI38" s="74">
        <v>45108</v>
      </c>
      <c r="AJ38" s="74">
        <v>45119</v>
      </c>
      <c r="AK38" s="75"/>
    </row>
    <row r="39" spans="1:37" s="28" customFormat="1" ht="165" x14ac:dyDescent="0.25">
      <c r="A39" s="10"/>
      <c r="B39" s="11"/>
      <c r="C39" s="9"/>
      <c r="D39" s="13"/>
      <c r="E39" s="13"/>
      <c r="F39" s="16" t="s">
        <v>79</v>
      </c>
      <c r="G39" s="79">
        <v>1.2355500000000002E-3</v>
      </c>
      <c r="H39" s="73" t="s">
        <v>228</v>
      </c>
      <c r="I39" s="72" t="s">
        <v>207</v>
      </c>
      <c r="J39" s="19" t="s">
        <v>79</v>
      </c>
      <c r="K39" s="73">
        <v>796</v>
      </c>
      <c r="L39" s="21" t="s">
        <v>159</v>
      </c>
      <c r="M39" s="22">
        <v>500</v>
      </c>
      <c r="N39" s="72" t="s">
        <v>181</v>
      </c>
      <c r="O39" s="72" t="s">
        <v>182</v>
      </c>
      <c r="P39" s="79">
        <f t="shared" si="3"/>
        <v>9.9500000000000001E-4</v>
      </c>
      <c r="Q39" s="79">
        <v>1.194E-3</v>
      </c>
      <c r="R39" s="72" t="s">
        <v>208</v>
      </c>
      <c r="S39" s="73">
        <v>500</v>
      </c>
      <c r="T39" s="79">
        <f t="shared" si="4"/>
        <v>9.9500000000000001E-4</v>
      </c>
      <c r="U39" s="79">
        <v>1.194E-3</v>
      </c>
      <c r="V39" s="73" t="s">
        <v>229</v>
      </c>
      <c r="W39" s="72" t="s">
        <v>200</v>
      </c>
      <c r="X39" s="72" t="s">
        <v>200</v>
      </c>
      <c r="Y39" s="73" t="s">
        <v>169</v>
      </c>
      <c r="Z39" s="73" t="s">
        <v>169</v>
      </c>
      <c r="AA39" s="73" t="s">
        <v>168</v>
      </c>
      <c r="AB39" s="75">
        <v>45048</v>
      </c>
      <c r="AC39" s="16" t="s">
        <v>165</v>
      </c>
      <c r="AD39" s="45" t="s">
        <v>172</v>
      </c>
      <c r="AE39" s="74">
        <v>45068</v>
      </c>
      <c r="AF39" s="72" t="s">
        <v>188</v>
      </c>
      <c r="AG39" s="72" t="s">
        <v>188</v>
      </c>
      <c r="AH39" s="72" t="s">
        <v>188</v>
      </c>
      <c r="AI39" s="74">
        <v>45108</v>
      </c>
      <c r="AJ39" s="74">
        <v>45138</v>
      </c>
      <c r="AK39" s="75"/>
    </row>
    <row r="40" spans="1:37" s="28" customFormat="1" ht="165" x14ac:dyDescent="0.25">
      <c r="A40" s="10"/>
      <c r="B40" s="11"/>
      <c r="C40" s="9"/>
      <c r="D40" s="13"/>
      <c r="E40" s="13"/>
      <c r="F40" s="16" t="s">
        <v>80</v>
      </c>
      <c r="G40" s="79">
        <v>2.2087500000000002E-3</v>
      </c>
      <c r="H40" s="73" t="s">
        <v>228</v>
      </c>
      <c r="I40" s="72" t="s">
        <v>207</v>
      </c>
      <c r="J40" s="19" t="s">
        <v>80</v>
      </c>
      <c r="K40" s="73">
        <v>796</v>
      </c>
      <c r="L40" s="21" t="s">
        <v>159</v>
      </c>
      <c r="M40" s="22">
        <v>100</v>
      </c>
      <c r="N40" s="72" t="s">
        <v>181</v>
      </c>
      <c r="O40" s="72" t="s">
        <v>182</v>
      </c>
      <c r="P40" s="79">
        <f t="shared" si="3"/>
        <v>1.7700000000000001E-3</v>
      </c>
      <c r="Q40" s="79">
        <v>2.124E-3</v>
      </c>
      <c r="R40" s="72" t="s">
        <v>208</v>
      </c>
      <c r="S40" s="73">
        <v>100</v>
      </c>
      <c r="T40" s="79">
        <f t="shared" si="4"/>
        <v>1.7700000000000001E-3</v>
      </c>
      <c r="U40" s="79">
        <v>2.124E-3</v>
      </c>
      <c r="V40" s="73" t="s">
        <v>230</v>
      </c>
      <c r="W40" s="72" t="s">
        <v>200</v>
      </c>
      <c r="X40" s="72" t="s">
        <v>200</v>
      </c>
      <c r="Y40" s="73" t="s">
        <v>169</v>
      </c>
      <c r="Z40" s="73" t="s">
        <v>169</v>
      </c>
      <c r="AA40" s="73" t="s">
        <v>168</v>
      </c>
      <c r="AB40" s="75">
        <v>45048</v>
      </c>
      <c r="AC40" s="16" t="s">
        <v>165</v>
      </c>
      <c r="AD40" s="45" t="s">
        <v>172</v>
      </c>
      <c r="AE40" s="74">
        <v>45068</v>
      </c>
      <c r="AF40" s="72" t="s">
        <v>188</v>
      </c>
      <c r="AG40" s="72" t="s">
        <v>188</v>
      </c>
      <c r="AH40" s="72" t="s">
        <v>188</v>
      </c>
      <c r="AI40" s="74">
        <v>45108</v>
      </c>
      <c r="AJ40" s="74">
        <v>45138</v>
      </c>
      <c r="AK40" s="75"/>
    </row>
    <row r="41" spans="1:37" s="28" customFormat="1" ht="165" x14ac:dyDescent="0.25">
      <c r="A41" s="10"/>
      <c r="B41" s="11"/>
      <c r="C41" s="9"/>
      <c r="D41" s="13"/>
      <c r="E41" s="13"/>
      <c r="F41" s="16" t="s">
        <v>81</v>
      </c>
      <c r="G41" s="79">
        <v>3.025141666666667E-3</v>
      </c>
      <c r="H41" s="73" t="s">
        <v>228</v>
      </c>
      <c r="I41" s="72" t="s">
        <v>207</v>
      </c>
      <c r="J41" s="19" t="s">
        <v>81</v>
      </c>
      <c r="K41" s="73">
        <v>796</v>
      </c>
      <c r="L41" s="21" t="s">
        <v>159</v>
      </c>
      <c r="M41" s="22">
        <v>200</v>
      </c>
      <c r="N41" s="72" t="s">
        <v>181</v>
      </c>
      <c r="O41" s="72" t="s">
        <v>182</v>
      </c>
      <c r="P41" s="79">
        <f t="shared" si="3"/>
        <v>2.4159999999999997E-3</v>
      </c>
      <c r="Q41" s="79">
        <v>2.8991999999999998E-3</v>
      </c>
      <c r="R41" s="72" t="s">
        <v>208</v>
      </c>
      <c r="S41" s="73">
        <v>200</v>
      </c>
      <c r="T41" s="79">
        <f t="shared" si="4"/>
        <v>2.4159999999999997E-3</v>
      </c>
      <c r="U41" s="79">
        <v>2.8991999999999998E-3</v>
      </c>
      <c r="V41" s="73" t="s">
        <v>229</v>
      </c>
      <c r="W41" s="72" t="s">
        <v>200</v>
      </c>
      <c r="X41" s="72" t="s">
        <v>200</v>
      </c>
      <c r="Y41" s="73" t="s">
        <v>169</v>
      </c>
      <c r="Z41" s="73" t="s">
        <v>169</v>
      </c>
      <c r="AA41" s="73" t="s">
        <v>168</v>
      </c>
      <c r="AB41" s="75">
        <v>45048</v>
      </c>
      <c r="AC41" s="16" t="s">
        <v>165</v>
      </c>
      <c r="AD41" s="45" t="s">
        <v>172</v>
      </c>
      <c r="AE41" s="74">
        <v>45068</v>
      </c>
      <c r="AF41" s="72" t="s">
        <v>188</v>
      </c>
      <c r="AG41" s="72" t="s">
        <v>188</v>
      </c>
      <c r="AH41" s="72" t="s">
        <v>188</v>
      </c>
      <c r="AI41" s="74">
        <v>45108</v>
      </c>
      <c r="AJ41" s="74">
        <v>45138</v>
      </c>
      <c r="AK41" s="75"/>
    </row>
    <row r="42" spans="1:37" s="28" customFormat="1" ht="165" x14ac:dyDescent="0.25">
      <c r="A42" s="10"/>
      <c r="B42" s="11"/>
      <c r="C42" s="9"/>
      <c r="D42" s="13"/>
      <c r="E42" s="13"/>
      <c r="F42" s="16" t="s">
        <v>82</v>
      </c>
      <c r="G42" s="79">
        <v>4.9037999999999998E-3</v>
      </c>
      <c r="H42" s="73" t="s">
        <v>228</v>
      </c>
      <c r="I42" s="72" t="s">
        <v>207</v>
      </c>
      <c r="J42" s="19" t="s">
        <v>82</v>
      </c>
      <c r="K42" s="73">
        <v>796</v>
      </c>
      <c r="L42" s="21" t="s">
        <v>159</v>
      </c>
      <c r="M42" s="22">
        <v>3</v>
      </c>
      <c r="N42" s="72" t="s">
        <v>181</v>
      </c>
      <c r="O42" s="72" t="s">
        <v>182</v>
      </c>
      <c r="P42" s="79">
        <f t="shared" si="3"/>
        <v>3.96E-3</v>
      </c>
      <c r="Q42" s="79">
        <v>4.7520000000000001E-3</v>
      </c>
      <c r="R42" s="72" t="s">
        <v>208</v>
      </c>
      <c r="S42" s="73">
        <v>3</v>
      </c>
      <c r="T42" s="79">
        <f t="shared" si="4"/>
        <v>3.96E-3</v>
      </c>
      <c r="U42" s="79">
        <v>4.7520000000000001E-3</v>
      </c>
      <c r="V42" s="73" t="s">
        <v>191</v>
      </c>
      <c r="W42" s="72" t="s">
        <v>200</v>
      </c>
      <c r="X42" s="72" t="s">
        <v>200</v>
      </c>
      <c r="Y42" s="73" t="s">
        <v>169</v>
      </c>
      <c r="Z42" s="73" t="s">
        <v>169</v>
      </c>
      <c r="AA42" s="73" t="s">
        <v>168</v>
      </c>
      <c r="AB42" s="75">
        <v>45048</v>
      </c>
      <c r="AC42" s="16" t="s">
        <v>165</v>
      </c>
      <c r="AD42" s="45" t="s">
        <v>172</v>
      </c>
      <c r="AE42" s="74">
        <v>45068</v>
      </c>
      <c r="AF42" s="72" t="s">
        <v>188</v>
      </c>
      <c r="AG42" s="72" t="s">
        <v>188</v>
      </c>
      <c r="AH42" s="72" t="s">
        <v>188</v>
      </c>
      <c r="AI42" s="74">
        <v>45108</v>
      </c>
      <c r="AJ42" s="74">
        <v>45138</v>
      </c>
      <c r="AK42" s="75"/>
    </row>
    <row r="43" spans="1:37" s="28" customFormat="1" ht="165" x14ac:dyDescent="0.25">
      <c r="A43" s="10"/>
      <c r="B43" s="11"/>
      <c r="C43" s="9"/>
      <c r="D43" s="13"/>
      <c r="E43" s="13"/>
      <c r="F43" s="16" t="s">
        <v>83</v>
      </c>
      <c r="G43" s="79">
        <v>1.5997241666666665E-2</v>
      </c>
      <c r="H43" s="73" t="s">
        <v>228</v>
      </c>
      <c r="I43" s="72" t="s">
        <v>207</v>
      </c>
      <c r="J43" s="19" t="s">
        <v>83</v>
      </c>
      <c r="K43" s="73">
        <v>796</v>
      </c>
      <c r="L43" s="21" t="s">
        <v>159</v>
      </c>
      <c r="M43" s="22">
        <v>14</v>
      </c>
      <c r="N43" s="72" t="s">
        <v>181</v>
      </c>
      <c r="O43" s="72" t="s">
        <v>182</v>
      </c>
      <c r="P43" s="79">
        <f t="shared" si="3"/>
        <v>1.28366E-2</v>
      </c>
      <c r="Q43" s="79">
        <v>1.540392E-2</v>
      </c>
      <c r="R43" s="72" t="s">
        <v>208</v>
      </c>
      <c r="S43" s="73">
        <v>14</v>
      </c>
      <c r="T43" s="79">
        <f t="shared" si="4"/>
        <v>1.28366E-2</v>
      </c>
      <c r="U43" s="79">
        <v>1.540392E-2</v>
      </c>
      <c r="V43" s="73" t="s">
        <v>191</v>
      </c>
      <c r="W43" s="72" t="s">
        <v>200</v>
      </c>
      <c r="X43" s="72" t="s">
        <v>200</v>
      </c>
      <c r="Y43" s="73" t="s">
        <v>169</v>
      </c>
      <c r="Z43" s="73" t="s">
        <v>169</v>
      </c>
      <c r="AA43" s="73" t="s">
        <v>168</v>
      </c>
      <c r="AB43" s="75">
        <v>45048</v>
      </c>
      <c r="AC43" s="16" t="s">
        <v>165</v>
      </c>
      <c r="AD43" s="45" t="s">
        <v>172</v>
      </c>
      <c r="AE43" s="74">
        <v>45068</v>
      </c>
      <c r="AF43" s="72" t="s">
        <v>188</v>
      </c>
      <c r="AG43" s="72" t="s">
        <v>188</v>
      </c>
      <c r="AH43" s="72" t="s">
        <v>188</v>
      </c>
      <c r="AI43" s="74">
        <v>45108</v>
      </c>
      <c r="AJ43" s="74">
        <v>45119</v>
      </c>
      <c r="AK43" s="75"/>
    </row>
    <row r="44" spans="1:37" s="28" customFormat="1" ht="165" x14ac:dyDescent="0.25">
      <c r="A44" s="10"/>
      <c r="B44" s="11"/>
      <c r="C44" s="9"/>
      <c r="D44" s="13"/>
      <c r="E44" s="13"/>
      <c r="F44" s="16" t="s">
        <v>84</v>
      </c>
      <c r="G44" s="79">
        <v>7.1568000000000005E-3</v>
      </c>
      <c r="H44" s="73" t="s">
        <v>228</v>
      </c>
      <c r="I44" s="72" t="s">
        <v>207</v>
      </c>
      <c r="J44" s="19" t="s">
        <v>84</v>
      </c>
      <c r="K44" s="76" t="s">
        <v>170</v>
      </c>
      <c r="L44" s="21" t="s">
        <v>160</v>
      </c>
      <c r="M44" s="22">
        <v>40</v>
      </c>
      <c r="N44" s="72" t="s">
        <v>181</v>
      </c>
      <c r="O44" s="72" t="s">
        <v>182</v>
      </c>
      <c r="P44" s="79">
        <f t="shared" si="3"/>
        <v>5.8864E-3</v>
      </c>
      <c r="Q44" s="79">
        <v>7.0636799999999993E-3</v>
      </c>
      <c r="R44" s="72" t="s">
        <v>208</v>
      </c>
      <c r="S44" s="73">
        <v>40</v>
      </c>
      <c r="T44" s="79">
        <f t="shared" si="4"/>
        <v>5.8864E-3</v>
      </c>
      <c r="U44" s="79">
        <v>7.0636800000000001E-3</v>
      </c>
      <c r="V44" s="73" t="s">
        <v>231</v>
      </c>
      <c r="W44" s="72" t="s">
        <v>200</v>
      </c>
      <c r="X44" s="72" t="s">
        <v>200</v>
      </c>
      <c r="Y44" s="73" t="s">
        <v>169</v>
      </c>
      <c r="Z44" s="73" t="s">
        <v>169</v>
      </c>
      <c r="AA44" s="73" t="s">
        <v>168</v>
      </c>
      <c r="AB44" s="75">
        <v>45048</v>
      </c>
      <c r="AC44" s="16" t="s">
        <v>165</v>
      </c>
      <c r="AD44" s="45" t="s">
        <v>172</v>
      </c>
      <c r="AE44" s="74">
        <v>45068</v>
      </c>
      <c r="AF44" s="72" t="s">
        <v>188</v>
      </c>
      <c r="AG44" s="72" t="s">
        <v>188</v>
      </c>
      <c r="AH44" s="72" t="s">
        <v>188</v>
      </c>
      <c r="AI44" s="74">
        <v>45108</v>
      </c>
      <c r="AJ44" s="74">
        <v>45138</v>
      </c>
      <c r="AK44" s="75"/>
    </row>
    <row r="45" spans="1:37" s="28" customFormat="1" ht="165" x14ac:dyDescent="0.25">
      <c r="A45" s="10"/>
      <c r="B45" s="11"/>
      <c r="C45" s="9"/>
      <c r="D45" s="13"/>
      <c r="E45" s="13"/>
      <c r="F45" s="16" t="s">
        <v>85</v>
      </c>
      <c r="G45" s="79">
        <v>3.5119999999999997E-4</v>
      </c>
      <c r="H45" s="73" t="s">
        <v>228</v>
      </c>
      <c r="I45" s="72" t="s">
        <v>207</v>
      </c>
      <c r="J45" s="19" t="s">
        <v>85</v>
      </c>
      <c r="K45" s="73">
        <v>796</v>
      </c>
      <c r="L45" s="21" t="s">
        <v>159</v>
      </c>
      <c r="M45" s="22">
        <v>80</v>
      </c>
      <c r="N45" s="72" t="s">
        <v>181</v>
      </c>
      <c r="O45" s="72" t="s">
        <v>182</v>
      </c>
      <c r="P45" s="79">
        <f t="shared" si="3"/>
        <v>2.0720000000000002E-4</v>
      </c>
      <c r="Q45" s="79">
        <v>2.4864E-4</v>
      </c>
      <c r="R45" s="72" t="s">
        <v>208</v>
      </c>
      <c r="S45" s="73">
        <v>80</v>
      </c>
      <c r="T45" s="79">
        <f t="shared" si="4"/>
        <v>2.0720000000000002E-4</v>
      </c>
      <c r="U45" s="79">
        <v>2.4864E-4</v>
      </c>
      <c r="V45" s="73" t="s">
        <v>229</v>
      </c>
      <c r="W45" s="72" t="s">
        <v>200</v>
      </c>
      <c r="X45" s="72" t="s">
        <v>200</v>
      </c>
      <c r="Y45" s="73" t="s">
        <v>169</v>
      </c>
      <c r="Z45" s="73" t="s">
        <v>169</v>
      </c>
      <c r="AA45" s="73" t="s">
        <v>168</v>
      </c>
      <c r="AB45" s="75">
        <v>45048</v>
      </c>
      <c r="AC45" s="16" t="s">
        <v>165</v>
      </c>
      <c r="AD45" s="45" t="s">
        <v>172</v>
      </c>
      <c r="AE45" s="74">
        <v>45068</v>
      </c>
      <c r="AF45" s="72" t="s">
        <v>188</v>
      </c>
      <c r="AG45" s="72" t="s">
        <v>188</v>
      </c>
      <c r="AH45" s="72" t="s">
        <v>188</v>
      </c>
      <c r="AI45" s="74">
        <v>45108</v>
      </c>
      <c r="AJ45" s="74">
        <v>45138</v>
      </c>
      <c r="AK45" s="75"/>
    </row>
    <row r="46" spans="1:37" s="28" customFormat="1" ht="165" x14ac:dyDescent="0.25">
      <c r="A46" s="10"/>
      <c r="B46" s="11"/>
      <c r="C46" s="9"/>
      <c r="D46" s="13"/>
      <c r="E46" s="13"/>
      <c r="F46" s="16" t="s">
        <v>86</v>
      </c>
      <c r="G46" s="79">
        <v>5.3140000000000001E-4</v>
      </c>
      <c r="H46" s="73" t="s">
        <v>228</v>
      </c>
      <c r="I46" s="72" t="s">
        <v>207</v>
      </c>
      <c r="J46" s="20" t="s">
        <v>134</v>
      </c>
      <c r="K46" s="73">
        <v>796</v>
      </c>
      <c r="L46" s="20" t="s">
        <v>159</v>
      </c>
      <c r="M46" s="16">
        <v>20</v>
      </c>
      <c r="N46" s="72" t="s">
        <v>181</v>
      </c>
      <c r="O46" s="72" t="s">
        <v>182</v>
      </c>
      <c r="P46" s="79">
        <f t="shared" si="3"/>
        <v>4.0959999999999998E-4</v>
      </c>
      <c r="Q46" s="79">
        <v>4.9151999999999996E-4</v>
      </c>
      <c r="R46" s="72" t="s">
        <v>208</v>
      </c>
      <c r="S46" s="73">
        <v>20</v>
      </c>
      <c r="T46" s="79">
        <f t="shared" si="4"/>
        <v>4.0959999999999998E-4</v>
      </c>
      <c r="U46" s="79">
        <v>4.9151999999999996E-4</v>
      </c>
      <c r="V46" s="73" t="s">
        <v>229</v>
      </c>
      <c r="W46" s="72" t="s">
        <v>200</v>
      </c>
      <c r="X46" s="72" t="s">
        <v>200</v>
      </c>
      <c r="Y46" s="73" t="s">
        <v>169</v>
      </c>
      <c r="Z46" s="73" t="s">
        <v>169</v>
      </c>
      <c r="AA46" s="73" t="s">
        <v>168</v>
      </c>
      <c r="AB46" s="75">
        <v>45048</v>
      </c>
      <c r="AC46" s="16" t="s">
        <v>165</v>
      </c>
      <c r="AD46" s="45" t="s">
        <v>172</v>
      </c>
      <c r="AE46" s="74">
        <v>45068</v>
      </c>
      <c r="AF46" s="72" t="s">
        <v>188</v>
      </c>
      <c r="AG46" s="72" t="s">
        <v>188</v>
      </c>
      <c r="AH46" s="72" t="s">
        <v>188</v>
      </c>
      <c r="AI46" s="74">
        <v>45108</v>
      </c>
      <c r="AJ46" s="74">
        <v>45138</v>
      </c>
      <c r="AK46" s="75"/>
    </row>
    <row r="47" spans="1:37" s="28" customFormat="1" ht="165" x14ac:dyDescent="0.25">
      <c r="A47" s="10"/>
      <c r="B47" s="11"/>
      <c r="C47" s="9"/>
      <c r="D47" s="13"/>
      <c r="E47" s="13"/>
      <c r="F47" s="72" t="s">
        <v>87</v>
      </c>
      <c r="G47" s="79">
        <v>4.6839000000000004E-3</v>
      </c>
      <c r="H47" s="73" t="s">
        <v>228</v>
      </c>
      <c r="I47" s="72" t="s">
        <v>207</v>
      </c>
      <c r="J47" s="77" t="s">
        <v>87</v>
      </c>
      <c r="K47" s="73">
        <v>796</v>
      </c>
      <c r="L47" s="77" t="s">
        <v>159</v>
      </c>
      <c r="M47" s="72">
        <v>13</v>
      </c>
      <c r="N47" s="72" t="s">
        <v>181</v>
      </c>
      <c r="O47" s="72" t="s">
        <v>182</v>
      </c>
      <c r="P47" s="79">
        <f t="shared" si="3"/>
        <v>3.7625900000000006E-3</v>
      </c>
      <c r="Q47" s="79">
        <v>4.5151080000000003E-3</v>
      </c>
      <c r="R47" s="72" t="s">
        <v>208</v>
      </c>
      <c r="S47" s="73">
        <v>13</v>
      </c>
      <c r="T47" s="79">
        <f t="shared" si="4"/>
        <v>3.7625916666666663E-3</v>
      </c>
      <c r="U47" s="79">
        <v>4.5151099999999993E-3</v>
      </c>
      <c r="V47" s="73" t="s">
        <v>229</v>
      </c>
      <c r="W47" s="72" t="s">
        <v>200</v>
      </c>
      <c r="X47" s="72" t="s">
        <v>200</v>
      </c>
      <c r="Y47" s="73" t="s">
        <v>169</v>
      </c>
      <c r="Z47" s="73" t="s">
        <v>169</v>
      </c>
      <c r="AA47" s="73" t="s">
        <v>168</v>
      </c>
      <c r="AB47" s="75">
        <v>45048</v>
      </c>
      <c r="AC47" s="72" t="s">
        <v>165</v>
      </c>
      <c r="AD47" s="45" t="s">
        <v>172</v>
      </c>
      <c r="AE47" s="74">
        <v>45068</v>
      </c>
      <c r="AF47" s="72" t="s">
        <v>188</v>
      </c>
      <c r="AG47" s="72" t="s">
        <v>188</v>
      </c>
      <c r="AH47" s="72" t="s">
        <v>188</v>
      </c>
      <c r="AI47" s="74">
        <v>45108</v>
      </c>
      <c r="AJ47" s="74">
        <v>45138</v>
      </c>
      <c r="AK47" s="75"/>
    </row>
    <row r="48" spans="1:37" s="28" customFormat="1" ht="165" x14ac:dyDescent="0.25">
      <c r="A48" s="10"/>
      <c r="B48" s="11"/>
      <c r="C48" s="9"/>
      <c r="D48" s="13"/>
      <c r="E48" s="13"/>
      <c r="F48" s="16" t="s">
        <v>88</v>
      </c>
      <c r="G48" s="79">
        <v>1.7420000000000003E-3</v>
      </c>
      <c r="H48" s="73" t="s">
        <v>228</v>
      </c>
      <c r="I48" s="72" t="s">
        <v>207</v>
      </c>
      <c r="J48" s="20" t="s">
        <v>88</v>
      </c>
      <c r="K48" s="76" t="s">
        <v>170</v>
      </c>
      <c r="L48" s="20" t="s">
        <v>160</v>
      </c>
      <c r="M48" s="16">
        <v>100</v>
      </c>
      <c r="N48" s="72" t="s">
        <v>181</v>
      </c>
      <c r="O48" s="72" t="s">
        <v>182</v>
      </c>
      <c r="P48" s="79">
        <f t="shared" si="3"/>
        <v>1.4480000000000001E-3</v>
      </c>
      <c r="Q48" s="79">
        <v>1.7376E-3</v>
      </c>
      <c r="R48" s="72" t="s">
        <v>208</v>
      </c>
      <c r="S48" s="73">
        <v>100</v>
      </c>
      <c r="T48" s="79">
        <f t="shared" si="4"/>
        <v>1.4480000000000001E-3</v>
      </c>
      <c r="U48" s="79">
        <v>1.7376E-3</v>
      </c>
      <c r="V48" s="73" t="s">
        <v>231</v>
      </c>
      <c r="W48" s="72" t="s">
        <v>200</v>
      </c>
      <c r="X48" s="72" t="s">
        <v>200</v>
      </c>
      <c r="Y48" s="73" t="s">
        <v>169</v>
      </c>
      <c r="Z48" s="73" t="s">
        <v>169</v>
      </c>
      <c r="AA48" s="73" t="s">
        <v>168</v>
      </c>
      <c r="AB48" s="75">
        <v>45048</v>
      </c>
      <c r="AC48" s="16" t="s">
        <v>165</v>
      </c>
      <c r="AD48" s="45" t="s">
        <v>172</v>
      </c>
      <c r="AE48" s="74">
        <v>45068</v>
      </c>
      <c r="AF48" s="72" t="s">
        <v>188</v>
      </c>
      <c r="AG48" s="72" t="s">
        <v>188</v>
      </c>
      <c r="AH48" s="72" t="s">
        <v>188</v>
      </c>
      <c r="AI48" s="74">
        <v>45108</v>
      </c>
      <c r="AJ48" s="74">
        <v>45138</v>
      </c>
      <c r="AK48" s="75"/>
    </row>
    <row r="49" spans="1:37" s="28" customFormat="1" ht="165" x14ac:dyDescent="0.25">
      <c r="A49" s="10"/>
      <c r="B49" s="11"/>
      <c r="C49" s="9"/>
      <c r="D49" s="13"/>
      <c r="E49" s="13"/>
      <c r="F49" s="16" t="s">
        <v>89</v>
      </c>
      <c r="G49" s="79">
        <v>5.5459999999999997E-3</v>
      </c>
      <c r="H49" s="73" t="s">
        <v>228</v>
      </c>
      <c r="I49" s="72" t="s">
        <v>207</v>
      </c>
      <c r="J49" s="20" t="s">
        <v>89</v>
      </c>
      <c r="K49" s="76" t="s">
        <v>170</v>
      </c>
      <c r="L49" s="20" t="s">
        <v>160</v>
      </c>
      <c r="M49" s="16">
        <v>200</v>
      </c>
      <c r="N49" s="72" t="s">
        <v>181</v>
      </c>
      <c r="O49" s="72" t="s">
        <v>182</v>
      </c>
      <c r="P49" s="79">
        <f t="shared" si="3"/>
        <v>4.7360000000000006E-3</v>
      </c>
      <c r="Q49" s="79">
        <v>5.6832000000000002E-3</v>
      </c>
      <c r="R49" s="72" t="s">
        <v>208</v>
      </c>
      <c r="S49" s="73">
        <v>200</v>
      </c>
      <c r="T49" s="79">
        <f t="shared" si="4"/>
        <v>4.7360000000000006E-3</v>
      </c>
      <c r="U49" s="79">
        <v>5.6832000000000002E-3</v>
      </c>
      <c r="V49" s="73" t="s">
        <v>231</v>
      </c>
      <c r="W49" s="72" t="s">
        <v>200</v>
      </c>
      <c r="X49" s="72" t="s">
        <v>200</v>
      </c>
      <c r="Y49" s="73" t="s">
        <v>169</v>
      </c>
      <c r="Z49" s="73" t="s">
        <v>169</v>
      </c>
      <c r="AA49" s="73" t="s">
        <v>168</v>
      </c>
      <c r="AB49" s="75">
        <v>45048</v>
      </c>
      <c r="AC49" s="16" t="s">
        <v>165</v>
      </c>
      <c r="AD49" s="45" t="s">
        <v>172</v>
      </c>
      <c r="AE49" s="74">
        <v>45068</v>
      </c>
      <c r="AF49" s="72" t="s">
        <v>188</v>
      </c>
      <c r="AG49" s="72" t="s">
        <v>188</v>
      </c>
      <c r="AH49" s="72" t="s">
        <v>188</v>
      </c>
      <c r="AI49" s="74">
        <v>45108</v>
      </c>
      <c r="AJ49" s="74">
        <v>45138</v>
      </c>
      <c r="AK49" s="75"/>
    </row>
    <row r="50" spans="1:37" s="28" customFormat="1" ht="165" x14ac:dyDescent="0.25">
      <c r="A50" s="10"/>
      <c r="B50" s="11"/>
      <c r="C50" s="9"/>
      <c r="D50" s="13"/>
      <c r="E50" s="13"/>
      <c r="F50" s="16" t="s">
        <v>90</v>
      </c>
      <c r="G50" s="79">
        <v>6.0179999999999999E-4</v>
      </c>
      <c r="H50" s="73" t="s">
        <v>228</v>
      </c>
      <c r="I50" s="72" t="s">
        <v>207</v>
      </c>
      <c r="J50" s="20" t="s">
        <v>90</v>
      </c>
      <c r="K50" s="76" t="s">
        <v>170</v>
      </c>
      <c r="L50" s="20" t="s">
        <v>160</v>
      </c>
      <c r="M50" s="16">
        <v>20</v>
      </c>
      <c r="N50" s="72" t="s">
        <v>181</v>
      </c>
      <c r="O50" s="72" t="s">
        <v>182</v>
      </c>
      <c r="P50" s="79">
        <f t="shared" si="3"/>
        <v>4.7360000000000007E-4</v>
      </c>
      <c r="Q50" s="79">
        <v>5.6832000000000009E-4</v>
      </c>
      <c r="R50" s="72" t="s">
        <v>208</v>
      </c>
      <c r="S50" s="73">
        <v>20</v>
      </c>
      <c r="T50" s="79">
        <f t="shared" si="4"/>
        <v>4.7360000000000007E-4</v>
      </c>
      <c r="U50" s="79">
        <v>5.6832000000000009E-4</v>
      </c>
      <c r="V50" s="73" t="s">
        <v>231</v>
      </c>
      <c r="W50" s="72" t="s">
        <v>200</v>
      </c>
      <c r="X50" s="72" t="s">
        <v>200</v>
      </c>
      <c r="Y50" s="73" t="s">
        <v>169</v>
      </c>
      <c r="Z50" s="73" t="s">
        <v>169</v>
      </c>
      <c r="AA50" s="73" t="s">
        <v>168</v>
      </c>
      <c r="AB50" s="75">
        <v>45048</v>
      </c>
      <c r="AC50" s="16" t="s">
        <v>165</v>
      </c>
      <c r="AD50" s="45" t="s">
        <v>172</v>
      </c>
      <c r="AE50" s="74">
        <v>45068</v>
      </c>
      <c r="AF50" s="72" t="s">
        <v>188</v>
      </c>
      <c r="AG50" s="72" t="s">
        <v>188</v>
      </c>
      <c r="AH50" s="72" t="s">
        <v>188</v>
      </c>
      <c r="AI50" s="74">
        <v>45108</v>
      </c>
      <c r="AJ50" s="74">
        <v>45138</v>
      </c>
      <c r="AK50" s="75"/>
    </row>
    <row r="51" spans="1:37" s="28" customFormat="1" ht="165" x14ac:dyDescent="0.25">
      <c r="A51" s="10"/>
      <c r="B51" s="11"/>
      <c r="C51" s="9"/>
      <c r="D51" s="13"/>
      <c r="E51" s="13"/>
      <c r="F51" s="16" t="s">
        <v>91</v>
      </c>
      <c r="G51" s="79">
        <v>4.0377999999999994E-3</v>
      </c>
      <c r="H51" s="73" t="s">
        <v>228</v>
      </c>
      <c r="I51" s="72" t="s">
        <v>207</v>
      </c>
      <c r="J51" s="20" t="s">
        <v>91</v>
      </c>
      <c r="K51" s="73">
        <v>796</v>
      </c>
      <c r="L51" s="20" t="s">
        <v>159</v>
      </c>
      <c r="M51" s="16">
        <v>1</v>
      </c>
      <c r="N51" s="72" t="s">
        <v>181</v>
      </c>
      <c r="O51" s="72" t="s">
        <v>182</v>
      </c>
      <c r="P51" s="79">
        <f t="shared" si="3"/>
        <v>3.5029899999999997E-3</v>
      </c>
      <c r="Q51" s="79">
        <v>4.2035879999999994E-3</v>
      </c>
      <c r="R51" s="72" t="s">
        <v>208</v>
      </c>
      <c r="S51" s="73">
        <v>1</v>
      </c>
      <c r="T51" s="79">
        <f t="shared" si="4"/>
        <v>3.5029916666666668E-3</v>
      </c>
      <c r="U51" s="79">
        <v>4.2035900000000001E-3</v>
      </c>
      <c r="V51" s="73" t="s">
        <v>232</v>
      </c>
      <c r="W51" s="72" t="s">
        <v>200</v>
      </c>
      <c r="X51" s="72" t="s">
        <v>200</v>
      </c>
      <c r="Y51" s="73" t="s">
        <v>169</v>
      </c>
      <c r="Z51" s="73" t="s">
        <v>169</v>
      </c>
      <c r="AA51" s="73" t="s">
        <v>168</v>
      </c>
      <c r="AB51" s="75">
        <v>45048</v>
      </c>
      <c r="AC51" s="16" t="s">
        <v>165</v>
      </c>
      <c r="AD51" s="45" t="s">
        <v>172</v>
      </c>
      <c r="AE51" s="74">
        <v>45068</v>
      </c>
      <c r="AF51" s="72" t="s">
        <v>188</v>
      </c>
      <c r="AG51" s="72" t="s">
        <v>188</v>
      </c>
      <c r="AH51" s="72" t="s">
        <v>188</v>
      </c>
      <c r="AI51" s="74">
        <v>45108</v>
      </c>
      <c r="AJ51" s="74">
        <v>45138</v>
      </c>
      <c r="AK51" s="75"/>
    </row>
    <row r="52" spans="1:37" s="28" customFormat="1" ht="165" x14ac:dyDescent="0.25">
      <c r="A52" s="10"/>
      <c r="B52" s="11"/>
      <c r="C52" s="9"/>
      <c r="D52" s="13"/>
      <c r="E52" s="13"/>
      <c r="F52" s="16" t="s">
        <v>92</v>
      </c>
      <c r="G52" s="79">
        <v>9.8155833333333337E-4</v>
      </c>
      <c r="H52" s="73" t="s">
        <v>228</v>
      </c>
      <c r="I52" s="72" t="s">
        <v>207</v>
      </c>
      <c r="J52" s="20" t="s">
        <v>92</v>
      </c>
      <c r="K52" s="73">
        <v>796</v>
      </c>
      <c r="L52" s="20" t="s">
        <v>159</v>
      </c>
      <c r="M52" s="16">
        <v>1</v>
      </c>
      <c r="N52" s="72" t="s">
        <v>181</v>
      </c>
      <c r="O52" s="72" t="s">
        <v>182</v>
      </c>
      <c r="P52" s="79">
        <f t="shared" si="3"/>
        <v>7.2683000000000003E-4</v>
      </c>
      <c r="Q52" s="79">
        <v>8.72196E-4</v>
      </c>
      <c r="R52" s="72" t="s">
        <v>208</v>
      </c>
      <c r="S52" s="73">
        <v>1</v>
      </c>
      <c r="T52" s="79">
        <f t="shared" si="4"/>
        <v>7.2683333333333345E-4</v>
      </c>
      <c r="U52" s="79">
        <v>8.7220000000000006E-4</v>
      </c>
      <c r="V52" s="73" t="s">
        <v>205</v>
      </c>
      <c r="W52" s="72" t="s">
        <v>200</v>
      </c>
      <c r="X52" s="72" t="s">
        <v>200</v>
      </c>
      <c r="Y52" s="73" t="s">
        <v>169</v>
      </c>
      <c r="Z52" s="73" t="s">
        <v>169</v>
      </c>
      <c r="AA52" s="73" t="s">
        <v>168</v>
      </c>
      <c r="AB52" s="75">
        <v>45048</v>
      </c>
      <c r="AC52" s="16" t="s">
        <v>165</v>
      </c>
      <c r="AD52" s="45" t="s">
        <v>172</v>
      </c>
      <c r="AE52" s="74">
        <v>45068</v>
      </c>
      <c r="AF52" s="72" t="s">
        <v>188</v>
      </c>
      <c r="AG52" s="72" t="s">
        <v>188</v>
      </c>
      <c r="AH52" s="72" t="s">
        <v>188</v>
      </c>
      <c r="AI52" s="74">
        <v>45108</v>
      </c>
      <c r="AJ52" s="74">
        <v>45138</v>
      </c>
      <c r="AK52" s="75"/>
    </row>
    <row r="53" spans="1:37" s="28" customFormat="1" ht="165" x14ac:dyDescent="0.25">
      <c r="A53" s="10"/>
      <c r="B53" s="11"/>
      <c r="C53" s="9"/>
      <c r="D53" s="13"/>
      <c r="E53" s="13"/>
      <c r="F53" s="16" t="s">
        <v>93</v>
      </c>
      <c r="G53" s="79">
        <v>2.2100000000000001E-4</v>
      </c>
      <c r="H53" s="73" t="s">
        <v>228</v>
      </c>
      <c r="I53" s="72" t="s">
        <v>207</v>
      </c>
      <c r="J53" s="20" t="s">
        <v>93</v>
      </c>
      <c r="K53" s="73">
        <v>796</v>
      </c>
      <c r="L53" s="20" t="s">
        <v>159</v>
      </c>
      <c r="M53" s="16">
        <v>100</v>
      </c>
      <c r="N53" s="72" t="s">
        <v>181</v>
      </c>
      <c r="O53" s="72" t="s">
        <v>182</v>
      </c>
      <c r="P53" s="79">
        <f t="shared" si="3"/>
        <v>1.05E-4</v>
      </c>
      <c r="Q53" s="79">
        <v>1.26E-4</v>
      </c>
      <c r="R53" s="72" t="s">
        <v>208</v>
      </c>
      <c r="S53" s="73">
        <v>100</v>
      </c>
      <c r="T53" s="79">
        <f t="shared" si="4"/>
        <v>1.05E-4</v>
      </c>
      <c r="U53" s="79">
        <v>1.26E-4</v>
      </c>
      <c r="V53" s="73" t="s">
        <v>203</v>
      </c>
      <c r="W53" s="72" t="s">
        <v>200</v>
      </c>
      <c r="X53" s="72" t="s">
        <v>200</v>
      </c>
      <c r="Y53" s="73" t="s">
        <v>169</v>
      </c>
      <c r="Z53" s="73" t="s">
        <v>169</v>
      </c>
      <c r="AA53" s="73" t="s">
        <v>168</v>
      </c>
      <c r="AB53" s="75">
        <v>45048</v>
      </c>
      <c r="AC53" s="16" t="s">
        <v>165</v>
      </c>
      <c r="AD53" s="45" t="s">
        <v>172</v>
      </c>
      <c r="AE53" s="74">
        <v>45068</v>
      </c>
      <c r="AF53" s="72" t="s">
        <v>188</v>
      </c>
      <c r="AG53" s="72" t="s">
        <v>188</v>
      </c>
      <c r="AH53" s="72" t="s">
        <v>188</v>
      </c>
      <c r="AI53" s="74">
        <v>45108</v>
      </c>
      <c r="AJ53" s="74">
        <v>45138</v>
      </c>
      <c r="AK53" s="75"/>
    </row>
    <row r="54" spans="1:37" s="28" customFormat="1" ht="165" x14ac:dyDescent="0.25">
      <c r="A54" s="10"/>
      <c r="B54" s="11"/>
      <c r="C54" s="9"/>
      <c r="D54" s="13"/>
      <c r="E54" s="13"/>
      <c r="F54" s="16" t="s">
        <v>94</v>
      </c>
      <c r="G54" s="79">
        <v>5.1999999999999997E-5</v>
      </c>
      <c r="H54" s="73" t="s">
        <v>228</v>
      </c>
      <c r="I54" s="72" t="s">
        <v>207</v>
      </c>
      <c r="J54" s="20" t="s">
        <v>135</v>
      </c>
      <c r="K54" s="73">
        <v>796</v>
      </c>
      <c r="L54" s="20" t="s">
        <v>159</v>
      </c>
      <c r="M54" s="16">
        <v>100</v>
      </c>
      <c r="N54" s="72" t="s">
        <v>181</v>
      </c>
      <c r="O54" s="72" t="s">
        <v>182</v>
      </c>
      <c r="P54" s="79">
        <f t="shared" si="3"/>
        <v>2.0000000000000002E-5</v>
      </c>
      <c r="Q54" s="79">
        <v>2.4000000000000001E-5</v>
      </c>
      <c r="R54" s="72" t="s">
        <v>208</v>
      </c>
      <c r="S54" s="73">
        <v>100</v>
      </c>
      <c r="T54" s="79">
        <f t="shared" si="4"/>
        <v>2.0000000000000002E-5</v>
      </c>
      <c r="U54" s="79">
        <v>2.4000000000000001E-5</v>
      </c>
      <c r="V54" s="73" t="s">
        <v>203</v>
      </c>
      <c r="W54" s="72" t="s">
        <v>200</v>
      </c>
      <c r="X54" s="72" t="s">
        <v>200</v>
      </c>
      <c r="Y54" s="73" t="s">
        <v>169</v>
      </c>
      <c r="Z54" s="73" t="s">
        <v>169</v>
      </c>
      <c r="AA54" s="73" t="s">
        <v>168</v>
      </c>
      <c r="AB54" s="75">
        <v>45048</v>
      </c>
      <c r="AC54" s="16" t="s">
        <v>165</v>
      </c>
      <c r="AD54" s="45" t="s">
        <v>172</v>
      </c>
      <c r="AE54" s="74">
        <v>45068</v>
      </c>
      <c r="AF54" s="72" t="s">
        <v>188</v>
      </c>
      <c r="AG54" s="72" t="s">
        <v>188</v>
      </c>
      <c r="AH54" s="72" t="s">
        <v>188</v>
      </c>
      <c r="AI54" s="74">
        <v>45108</v>
      </c>
      <c r="AJ54" s="74">
        <v>45138</v>
      </c>
      <c r="AK54" s="75"/>
    </row>
    <row r="55" spans="1:37" s="28" customFormat="1" ht="165" x14ac:dyDescent="0.25">
      <c r="A55" s="10"/>
      <c r="B55" s="11"/>
      <c r="C55" s="9"/>
      <c r="D55" s="13"/>
      <c r="E55" s="13"/>
      <c r="F55" s="16" t="s">
        <v>95</v>
      </c>
      <c r="G55" s="79">
        <v>2.4000000000000001E-5</v>
      </c>
      <c r="H55" s="73" t="s">
        <v>228</v>
      </c>
      <c r="I55" s="72" t="s">
        <v>207</v>
      </c>
      <c r="J55" s="20" t="s">
        <v>136</v>
      </c>
      <c r="K55" s="73">
        <v>796</v>
      </c>
      <c r="L55" s="20" t="s">
        <v>159</v>
      </c>
      <c r="M55" s="16">
        <v>100</v>
      </c>
      <c r="N55" s="72" t="s">
        <v>181</v>
      </c>
      <c r="O55" s="72" t="s">
        <v>182</v>
      </c>
      <c r="P55" s="79">
        <f t="shared" si="3"/>
        <v>2.0000000000000002E-5</v>
      </c>
      <c r="Q55" s="79">
        <v>2.4000000000000001E-5</v>
      </c>
      <c r="R55" s="72" t="s">
        <v>208</v>
      </c>
      <c r="S55" s="73">
        <v>100</v>
      </c>
      <c r="T55" s="79">
        <f t="shared" si="4"/>
        <v>2.0000000000000002E-5</v>
      </c>
      <c r="U55" s="79">
        <v>2.4000000000000001E-5</v>
      </c>
      <c r="V55" s="73" t="s">
        <v>203</v>
      </c>
      <c r="W55" s="72" t="s">
        <v>200</v>
      </c>
      <c r="X55" s="72" t="s">
        <v>200</v>
      </c>
      <c r="Y55" s="73" t="s">
        <v>169</v>
      </c>
      <c r="Z55" s="73" t="s">
        <v>169</v>
      </c>
      <c r="AA55" s="73" t="s">
        <v>168</v>
      </c>
      <c r="AB55" s="75">
        <v>45048</v>
      </c>
      <c r="AC55" s="16" t="s">
        <v>165</v>
      </c>
      <c r="AD55" s="45" t="s">
        <v>172</v>
      </c>
      <c r="AE55" s="74">
        <v>45068</v>
      </c>
      <c r="AF55" s="72" t="s">
        <v>188</v>
      </c>
      <c r="AG55" s="72" t="s">
        <v>188</v>
      </c>
      <c r="AH55" s="72" t="s">
        <v>188</v>
      </c>
      <c r="AI55" s="74">
        <v>45108</v>
      </c>
      <c r="AJ55" s="74">
        <v>45138</v>
      </c>
      <c r="AK55" s="75"/>
    </row>
    <row r="56" spans="1:37" s="28" customFormat="1" ht="165" x14ac:dyDescent="0.25">
      <c r="A56" s="10"/>
      <c r="B56" s="11"/>
      <c r="C56" s="9"/>
      <c r="D56" s="13"/>
      <c r="E56" s="13"/>
      <c r="F56" s="16" t="s">
        <v>96</v>
      </c>
      <c r="G56" s="79">
        <v>2.3000000000000003E-5</v>
      </c>
      <c r="H56" s="73" t="s">
        <v>228</v>
      </c>
      <c r="I56" s="72" t="s">
        <v>207</v>
      </c>
      <c r="J56" s="20" t="s">
        <v>96</v>
      </c>
      <c r="K56" s="73">
        <v>796</v>
      </c>
      <c r="L56" s="20" t="s">
        <v>159</v>
      </c>
      <c r="M56" s="16">
        <v>100</v>
      </c>
      <c r="N56" s="72" t="s">
        <v>181</v>
      </c>
      <c r="O56" s="72" t="s">
        <v>182</v>
      </c>
      <c r="P56" s="79">
        <f t="shared" si="3"/>
        <v>1.2E-5</v>
      </c>
      <c r="Q56" s="79">
        <v>1.4399999999999999E-5</v>
      </c>
      <c r="R56" s="72" t="s">
        <v>208</v>
      </c>
      <c r="S56" s="73">
        <v>100</v>
      </c>
      <c r="T56" s="79">
        <f t="shared" si="4"/>
        <v>1.2000000000000002E-5</v>
      </c>
      <c r="U56" s="79">
        <v>1.4400000000000001E-5</v>
      </c>
      <c r="V56" s="73" t="s">
        <v>203</v>
      </c>
      <c r="W56" s="72" t="s">
        <v>200</v>
      </c>
      <c r="X56" s="72" t="s">
        <v>200</v>
      </c>
      <c r="Y56" s="73" t="s">
        <v>169</v>
      </c>
      <c r="Z56" s="73" t="s">
        <v>169</v>
      </c>
      <c r="AA56" s="73" t="s">
        <v>168</v>
      </c>
      <c r="AB56" s="75">
        <v>45048</v>
      </c>
      <c r="AC56" s="16" t="s">
        <v>165</v>
      </c>
      <c r="AD56" s="45" t="s">
        <v>172</v>
      </c>
      <c r="AE56" s="74">
        <v>45068</v>
      </c>
      <c r="AF56" s="72" t="s">
        <v>188</v>
      </c>
      <c r="AG56" s="72" t="s">
        <v>188</v>
      </c>
      <c r="AH56" s="72" t="s">
        <v>188</v>
      </c>
      <c r="AI56" s="74">
        <v>45108</v>
      </c>
      <c r="AJ56" s="74">
        <v>45138</v>
      </c>
      <c r="AK56" s="75"/>
    </row>
    <row r="57" spans="1:37" s="28" customFormat="1" ht="165" x14ac:dyDescent="0.25">
      <c r="A57" s="10"/>
      <c r="B57" s="11"/>
      <c r="C57" s="9"/>
      <c r="D57" s="13"/>
      <c r="E57" s="13"/>
      <c r="F57" s="16" t="s">
        <v>97</v>
      </c>
      <c r="G57" s="79">
        <v>6.4000000000000005E-4</v>
      </c>
      <c r="H57" s="73" t="s">
        <v>228</v>
      </c>
      <c r="I57" s="72" t="s">
        <v>207</v>
      </c>
      <c r="J57" s="20" t="s">
        <v>137</v>
      </c>
      <c r="K57" s="73">
        <v>796</v>
      </c>
      <c r="L57" s="20" t="s">
        <v>159</v>
      </c>
      <c r="M57" s="16">
        <v>1000</v>
      </c>
      <c r="N57" s="72" t="s">
        <v>181</v>
      </c>
      <c r="O57" s="72" t="s">
        <v>182</v>
      </c>
      <c r="P57" s="79">
        <f t="shared" si="3"/>
        <v>3.8999999999999999E-4</v>
      </c>
      <c r="Q57" s="79">
        <v>4.6799999999999999E-4</v>
      </c>
      <c r="R57" s="72" t="s">
        <v>208</v>
      </c>
      <c r="S57" s="73">
        <v>1000</v>
      </c>
      <c r="T57" s="79">
        <f t="shared" si="4"/>
        <v>3.8999999999999999E-4</v>
      </c>
      <c r="U57" s="79">
        <v>4.6799999999999999E-4</v>
      </c>
      <c r="V57" s="73" t="s">
        <v>229</v>
      </c>
      <c r="W57" s="72" t="s">
        <v>200</v>
      </c>
      <c r="X57" s="72" t="s">
        <v>200</v>
      </c>
      <c r="Y57" s="73" t="s">
        <v>169</v>
      </c>
      <c r="Z57" s="73" t="s">
        <v>169</v>
      </c>
      <c r="AA57" s="73" t="s">
        <v>168</v>
      </c>
      <c r="AB57" s="75">
        <v>45048</v>
      </c>
      <c r="AC57" s="16" t="s">
        <v>165</v>
      </c>
      <c r="AD57" s="45" t="s">
        <v>172</v>
      </c>
      <c r="AE57" s="74">
        <v>45068</v>
      </c>
      <c r="AF57" s="72" t="s">
        <v>188</v>
      </c>
      <c r="AG57" s="72" t="s">
        <v>188</v>
      </c>
      <c r="AH57" s="72" t="s">
        <v>188</v>
      </c>
      <c r="AI57" s="74">
        <v>45108</v>
      </c>
      <c r="AJ57" s="74">
        <v>45138</v>
      </c>
      <c r="AK57" s="75"/>
    </row>
    <row r="58" spans="1:37" s="28" customFormat="1" ht="165" x14ac:dyDescent="0.25">
      <c r="A58" s="10"/>
      <c r="B58" s="11"/>
      <c r="C58" s="9"/>
      <c r="D58" s="13"/>
      <c r="E58" s="13"/>
      <c r="F58" s="16" t="s">
        <v>98</v>
      </c>
      <c r="G58" s="79">
        <v>6.797000000000001E-4</v>
      </c>
      <c r="H58" s="73" t="s">
        <v>228</v>
      </c>
      <c r="I58" s="72" t="s">
        <v>207</v>
      </c>
      <c r="J58" s="20" t="s">
        <v>138</v>
      </c>
      <c r="K58" s="73">
        <v>796</v>
      </c>
      <c r="L58" s="20" t="s">
        <v>159</v>
      </c>
      <c r="M58" s="16">
        <v>1000</v>
      </c>
      <c r="N58" s="72" t="s">
        <v>181</v>
      </c>
      <c r="O58" s="72" t="s">
        <v>182</v>
      </c>
      <c r="P58" s="79">
        <f t="shared" si="3"/>
        <v>5.2000000000000006E-4</v>
      </c>
      <c r="Q58" s="79">
        <v>6.2399999999999999E-4</v>
      </c>
      <c r="R58" s="72" t="s">
        <v>208</v>
      </c>
      <c r="S58" s="73">
        <v>1000</v>
      </c>
      <c r="T58" s="79">
        <f t="shared" si="4"/>
        <v>5.2000000000000006E-4</v>
      </c>
      <c r="U58" s="79">
        <v>6.2399999999999999E-4</v>
      </c>
      <c r="V58" s="73" t="s">
        <v>229</v>
      </c>
      <c r="W58" s="72" t="s">
        <v>200</v>
      </c>
      <c r="X58" s="72" t="s">
        <v>200</v>
      </c>
      <c r="Y58" s="73" t="s">
        <v>169</v>
      </c>
      <c r="Z58" s="73" t="s">
        <v>169</v>
      </c>
      <c r="AA58" s="73" t="s">
        <v>168</v>
      </c>
      <c r="AB58" s="75">
        <v>45048</v>
      </c>
      <c r="AC58" s="16" t="s">
        <v>165</v>
      </c>
      <c r="AD58" s="45" t="s">
        <v>172</v>
      </c>
      <c r="AE58" s="74">
        <v>45068</v>
      </c>
      <c r="AF58" s="72" t="s">
        <v>188</v>
      </c>
      <c r="AG58" s="72" t="s">
        <v>188</v>
      </c>
      <c r="AH58" s="72" t="s">
        <v>188</v>
      </c>
      <c r="AI58" s="74">
        <v>45108</v>
      </c>
      <c r="AJ58" s="74">
        <v>45138</v>
      </c>
      <c r="AK58" s="75"/>
    </row>
    <row r="59" spans="1:37" s="28" customFormat="1" ht="165" x14ac:dyDescent="0.25">
      <c r="A59" s="10"/>
      <c r="B59" s="11"/>
      <c r="C59" s="9"/>
      <c r="D59" s="13"/>
      <c r="E59" s="13"/>
      <c r="F59" s="16" t="s">
        <v>99</v>
      </c>
      <c r="G59" s="79">
        <v>7.561E-4</v>
      </c>
      <c r="H59" s="73" t="s">
        <v>228</v>
      </c>
      <c r="I59" s="72" t="s">
        <v>207</v>
      </c>
      <c r="J59" s="20" t="s">
        <v>139</v>
      </c>
      <c r="K59" s="73">
        <v>796</v>
      </c>
      <c r="L59" s="20" t="s">
        <v>159</v>
      </c>
      <c r="M59" s="16">
        <v>1000</v>
      </c>
      <c r="N59" s="72" t="s">
        <v>181</v>
      </c>
      <c r="O59" s="72" t="s">
        <v>182</v>
      </c>
      <c r="P59" s="79">
        <f t="shared" si="3"/>
        <v>4.4000000000000007E-4</v>
      </c>
      <c r="Q59" s="79">
        <v>5.2800000000000004E-4</v>
      </c>
      <c r="R59" s="72" t="s">
        <v>208</v>
      </c>
      <c r="S59" s="73">
        <v>1000</v>
      </c>
      <c r="T59" s="79">
        <f t="shared" si="4"/>
        <v>4.4000000000000007E-4</v>
      </c>
      <c r="U59" s="79">
        <v>5.2800000000000004E-4</v>
      </c>
      <c r="V59" s="73" t="s">
        <v>229</v>
      </c>
      <c r="W59" s="72" t="s">
        <v>200</v>
      </c>
      <c r="X59" s="72" t="s">
        <v>200</v>
      </c>
      <c r="Y59" s="73" t="s">
        <v>169</v>
      </c>
      <c r="Z59" s="73" t="s">
        <v>169</v>
      </c>
      <c r="AA59" s="73" t="s">
        <v>168</v>
      </c>
      <c r="AB59" s="75">
        <v>45048</v>
      </c>
      <c r="AC59" s="16" t="s">
        <v>165</v>
      </c>
      <c r="AD59" s="45" t="s">
        <v>172</v>
      </c>
      <c r="AE59" s="74">
        <v>45068</v>
      </c>
      <c r="AF59" s="72" t="s">
        <v>188</v>
      </c>
      <c r="AG59" s="72" t="s">
        <v>188</v>
      </c>
      <c r="AH59" s="72" t="s">
        <v>188</v>
      </c>
      <c r="AI59" s="74">
        <v>45108</v>
      </c>
      <c r="AJ59" s="74">
        <v>45138</v>
      </c>
      <c r="AK59" s="75"/>
    </row>
    <row r="60" spans="1:37" s="28" customFormat="1" ht="165" x14ac:dyDescent="0.25">
      <c r="A60" s="10"/>
      <c r="B60" s="11"/>
      <c r="C60" s="9"/>
      <c r="D60" s="13"/>
      <c r="E60" s="13"/>
      <c r="F60" s="16" t="s">
        <v>100</v>
      </c>
      <c r="G60" s="79">
        <v>9.1529999999999997E-4</v>
      </c>
      <c r="H60" s="73" t="s">
        <v>228</v>
      </c>
      <c r="I60" s="72" t="s">
        <v>207</v>
      </c>
      <c r="J60" s="20" t="s">
        <v>140</v>
      </c>
      <c r="K60" s="73">
        <v>796</v>
      </c>
      <c r="L60" s="20" t="s">
        <v>159</v>
      </c>
      <c r="M60" s="16">
        <v>1000</v>
      </c>
      <c r="N60" s="72" t="s">
        <v>181</v>
      </c>
      <c r="O60" s="72" t="s">
        <v>182</v>
      </c>
      <c r="P60" s="79">
        <f t="shared" si="3"/>
        <v>6.1000000000000008E-4</v>
      </c>
      <c r="Q60" s="79">
        <v>7.3200000000000001E-4</v>
      </c>
      <c r="R60" s="72" t="s">
        <v>208</v>
      </c>
      <c r="S60" s="73">
        <v>1000</v>
      </c>
      <c r="T60" s="79">
        <f t="shared" si="4"/>
        <v>6.1000000000000008E-4</v>
      </c>
      <c r="U60" s="79">
        <v>7.3200000000000001E-4</v>
      </c>
      <c r="V60" s="73" t="s">
        <v>229</v>
      </c>
      <c r="W60" s="72" t="s">
        <v>200</v>
      </c>
      <c r="X60" s="72" t="s">
        <v>200</v>
      </c>
      <c r="Y60" s="73" t="s">
        <v>169</v>
      </c>
      <c r="Z60" s="73" t="s">
        <v>169</v>
      </c>
      <c r="AA60" s="73" t="s">
        <v>168</v>
      </c>
      <c r="AB60" s="75">
        <v>45048</v>
      </c>
      <c r="AC60" s="16" t="s">
        <v>165</v>
      </c>
      <c r="AD60" s="45" t="s">
        <v>172</v>
      </c>
      <c r="AE60" s="74">
        <v>45068</v>
      </c>
      <c r="AF60" s="72" t="s">
        <v>188</v>
      </c>
      <c r="AG60" s="72" t="s">
        <v>188</v>
      </c>
      <c r="AH60" s="72" t="s">
        <v>188</v>
      </c>
      <c r="AI60" s="74">
        <v>45108</v>
      </c>
      <c r="AJ60" s="74">
        <v>45138</v>
      </c>
      <c r="AK60" s="75"/>
    </row>
    <row r="61" spans="1:37" s="28" customFormat="1" ht="165" x14ac:dyDescent="0.25">
      <c r="A61" s="10"/>
      <c r="B61" s="11"/>
      <c r="C61" s="9"/>
      <c r="D61" s="13"/>
      <c r="E61" s="13"/>
      <c r="F61" s="16" t="s">
        <v>101</v>
      </c>
      <c r="G61" s="79">
        <v>1.3387E-3</v>
      </c>
      <c r="H61" s="73" t="s">
        <v>228</v>
      </c>
      <c r="I61" s="72" t="s">
        <v>207</v>
      </c>
      <c r="J61" s="20" t="s">
        <v>141</v>
      </c>
      <c r="K61" s="73">
        <v>796</v>
      </c>
      <c r="L61" s="20" t="s">
        <v>159</v>
      </c>
      <c r="M61" s="16">
        <v>1000</v>
      </c>
      <c r="N61" s="72" t="s">
        <v>181</v>
      </c>
      <c r="O61" s="72" t="s">
        <v>182</v>
      </c>
      <c r="P61" s="79">
        <f t="shared" si="3"/>
        <v>8.8999999999999995E-4</v>
      </c>
      <c r="Q61" s="79">
        <v>1.0679999999999999E-3</v>
      </c>
      <c r="R61" s="72" t="s">
        <v>208</v>
      </c>
      <c r="S61" s="73">
        <v>1000</v>
      </c>
      <c r="T61" s="79">
        <f t="shared" si="4"/>
        <v>8.8999999999999995E-4</v>
      </c>
      <c r="U61" s="79">
        <v>1.0679999999999999E-3</v>
      </c>
      <c r="V61" s="73" t="s">
        <v>229</v>
      </c>
      <c r="W61" s="72" t="s">
        <v>200</v>
      </c>
      <c r="X61" s="72" t="s">
        <v>200</v>
      </c>
      <c r="Y61" s="73" t="s">
        <v>169</v>
      </c>
      <c r="Z61" s="73" t="s">
        <v>169</v>
      </c>
      <c r="AA61" s="73" t="s">
        <v>168</v>
      </c>
      <c r="AB61" s="75">
        <v>45048</v>
      </c>
      <c r="AC61" s="16" t="s">
        <v>165</v>
      </c>
      <c r="AD61" s="45" t="s">
        <v>172</v>
      </c>
      <c r="AE61" s="74">
        <v>45068</v>
      </c>
      <c r="AF61" s="72" t="s">
        <v>188</v>
      </c>
      <c r="AG61" s="72" t="s">
        <v>188</v>
      </c>
      <c r="AH61" s="72" t="s">
        <v>188</v>
      </c>
      <c r="AI61" s="74">
        <v>45108</v>
      </c>
      <c r="AJ61" s="74">
        <v>45138</v>
      </c>
      <c r="AK61" s="75"/>
    </row>
    <row r="62" spans="1:37" s="28" customFormat="1" ht="165" x14ac:dyDescent="0.25">
      <c r="A62" s="10"/>
      <c r="B62" s="11"/>
      <c r="C62" s="9"/>
      <c r="D62" s="13"/>
      <c r="E62" s="13"/>
      <c r="F62" s="16" t="s">
        <v>102</v>
      </c>
      <c r="G62" s="79">
        <v>1.3802416666666667E-3</v>
      </c>
      <c r="H62" s="73" t="s">
        <v>228</v>
      </c>
      <c r="I62" s="72" t="s">
        <v>207</v>
      </c>
      <c r="J62" s="20" t="s">
        <v>142</v>
      </c>
      <c r="K62" s="73">
        <v>796</v>
      </c>
      <c r="L62" s="20" t="s">
        <v>159</v>
      </c>
      <c r="M62" s="16">
        <v>800</v>
      </c>
      <c r="N62" s="72" t="s">
        <v>181</v>
      </c>
      <c r="O62" s="72" t="s">
        <v>182</v>
      </c>
      <c r="P62" s="79">
        <f t="shared" si="3"/>
        <v>1.2079999999999999E-3</v>
      </c>
      <c r="Q62" s="79">
        <v>1.4495999999999999E-3</v>
      </c>
      <c r="R62" s="72" t="s">
        <v>208</v>
      </c>
      <c r="S62" s="73">
        <v>800</v>
      </c>
      <c r="T62" s="79">
        <f t="shared" si="4"/>
        <v>1.2079999999999999E-3</v>
      </c>
      <c r="U62" s="79">
        <v>1.4495999999999999E-3</v>
      </c>
      <c r="V62" s="73" t="s">
        <v>229</v>
      </c>
      <c r="W62" s="72" t="s">
        <v>200</v>
      </c>
      <c r="X62" s="72" t="s">
        <v>200</v>
      </c>
      <c r="Y62" s="73" t="s">
        <v>169</v>
      </c>
      <c r="Z62" s="73" t="s">
        <v>169</v>
      </c>
      <c r="AA62" s="73" t="s">
        <v>168</v>
      </c>
      <c r="AB62" s="75">
        <v>45048</v>
      </c>
      <c r="AC62" s="16" t="s">
        <v>165</v>
      </c>
      <c r="AD62" s="45" t="s">
        <v>172</v>
      </c>
      <c r="AE62" s="74">
        <v>45068</v>
      </c>
      <c r="AF62" s="72" t="s">
        <v>188</v>
      </c>
      <c r="AG62" s="72" t="s">
        <v>188</v>
      </c>
      <c r="AH62" s="72" t="s">
        <v>188</v>
      </c>
      <c r="AI62" s="74">
        <v>45108</v>
      </c>
      <c r="AJ62" s="74">
        <v>45138</v>
      </c>
      <c r="AK62" s="75"/>
    </row>
    <row r="63" spans="1:37" s="28" customFormat="1" ht="165" x14ac:dyDescent="0.25">
      <c r="A63" s="10"/>
      <c r="B63" s="11"/>
      <c r="C63" s="9"/>
      <c r="D63" s="13"/>
      <c r="E63" s="13"/>
      <c r="F63" s="16" t="s">
        <v>103</v>
      </c>
      <c r="G63" s="79">
        <v>1.6397583333333334E-3</v>
      </c>
      <c r="H63" s="73" t="s">
        <v>228</v>
      </c>
      <c r="I63" s="72" t="s">
        <v>207</v>
      </c>
      <c r="J63" s="20" t="s">
        <v>143</v>
      </c>
      <c r="K63" s="73">
        <v>796</v>
      </c>
      <c r="L63" s="20" t="s">
        <v>159</v>
      </c>
      <c r="M63" s="16">
        <v>800</v>
      </c>
      <c r="N63" s="72" t="s">
        <v>181</v>
      </c>
      <c r="O63" s="72" t="s">
        <v>182</v>
      </c>
      <c r="P63" s="79">
        <f t="shared" si="3"/>
        <v>1.328E-3</v>
      </c>
      <c r="Q63" s="79">
        <v>1.5935999999999999E-3</v>
      </c>
      <c r="R63" s="72" t="s">
        <v>208</v>
      </c>
      <c r="S63" s="73">
        <v>800</v>
      </c>
      <c r="T63" s="79">
        <f t="shared" si="4"/>
        <v>1.328E-3</v>
      </c>
      <c r="U63" s="79">
        <v>1.5935999999999999E-3</v>
      </c>
      <c r="V63" s="73" t="s">
        <v>229</v>
      </c>
      <c r="W63" s="72" t="s">
        <v>200</v>
      </c>
      <c r="X63" s="72" t="s">
        <v>200</v>
      </c>
      <c r="Y63" s="73" t="s">
        <v>169</v>
      </c>
      <c r="Z63" s="73" t="s">
        <v>169</v>
      </c>
      <c r="AA63" s="73" t="s">
        <v>168</v>
      </c>
      <c r="AB63" s="75">
        <v>45048</v>
      </c>
      <c r="AC63" s="16" t="s">
        <v>165</v>
      </c>
      <c r="AD63" s="45" t="s">
        <v>172</v>
      </c>
      <c r="AE63" s="74">
        <v>45068</v>
      </c>
      <c r="AF63" s="72" t="s">
        <v>188</v>
      </c>
      <c r="AG63" s="72" t="s">
        <v>188</v>
      </c>
      <c r="AH63" s="72" t="s">
        <v>188</v>
      </c>
      <c r="AI63" s="74">
        <v>45108</v>
      </c>
      <c r="AJ63" s="74">
        <v>45138</v>
      </c>
      <c r="AK63" s="75"/>
    </row>
    <row r="64" spans="1:37" s="28" customFormat="1" ht="165" x14ac:dyDescent="0.25">
      <c r="A64" s="10"/>
      <c r="B64" s="11"/>
      <c r="C64" s="9"/>
      <c r="D64" s="13"/>
      <c r="E64" s="13"/>
      <c r="F64" s="16" t="s">
        <v>104</v>
      </c>
      <c r="G64" s="79">
        <v>7.5944166666666677E-4</v>
      </c>
      <c r="H64" s="73" t="s">
        <v>228</v>
      </c>
      <c r="I64" s="72" t="s">
        <v>207</v>
      </c>
      <c r="J64" s="20" t="s">
        <v>104</v>
      </c>
      <c r="K64" s="73">
        <v>796</v>
      </c>
      <c r="L64" s="20" t="s">
        <v>159</v>
      </c>
      <c r="M64" s="16">
        <v>2</v>
      </c>
      <c r="N64" s="72" t="s">
        <v>181</v>
      </c>
      <c r="O64" s="72" t="s">
        <v>182</v>
      </c>
      <c r="P64" s="79">
        <f t="shared" si="3"/>
        <v>1.5659999999999998E-4</v>
      </c>
      <c r="Q64" s="79">
        <v>1.8791999999999998E-4</v>
      </c>
      <c r="R64" s="72" t="s">
        <v>208</v>
      </c>
      <c r="S64" s="73">
        <v>2</v>
      </c>
      <c r="T64" s="79">
        <f t="shared" si="4"/>
        <v>1.5659999999999998E-4</v>
      </c>
      <c r="U64" s="79">
        <v>1.8791999999999998E-4</v>
      </c>
      <c r="V64" s="73" t="s">
        <v>233</v>
      </c>
      <c r="W64" s="72" t="s">
        <v>200</v>
      </c>
      <c r="X64" s="72" t="s">
        <v>200</v>
      </c>
      <c r="Y64" s="73" t="s">
        <v>169</v>
      </c>
      <c r="Z64" s="73" t="s">
        <v>169</v>
      </c>
      <c r="AA64" s="73" t="s">
        <v>168</v>
      </c>
      <c r="AB64" s="75">
        <v>45048</v>
      </c>
      <c r="AC64" s="16" t="s">
        <v>165</v>
      </c>
      <c r="AD64" s="45" t="s">
        <v>172</v>
      </c>
      <c r="AE64" s="74">
        <v>45068</v>
      </c>
      <c r="AF64" s="72" t="s">
        <v>188</v>
      </c>
      <c r="AG64" s="72" t="s">
        <v>188</v>
      </c>
      <c r="AH64" s="72" t="s">
        <v>188</v>
      </c>
      <c r="AI64" s="74">
        <v>45108</v>
      </c>
      <c r="AJ64" s="74">
        <v>45138</v>
      </c>
      <c r="AK64" s="75"/>
    </row>
    <row r="65" spans="1:37" s="28" customFormat="1" ht="165" x14ac:dyDescent="0.25">
      <c r="A65" s="10"/>
      <c r="B65" s="11"/>
      <c r="C65" s="9"/>
      <c r="D65" s="13"/>
      <c r="E65" s="13"/>
      <c r="F65" s="16" t="s">
        <v>105</v>
      </c>
      <c r="G65" s="79">
        <v>5.1290000000000005E-4</v>
      </c>
      <c r="H65" s="73" t="s">
        <v>228</v>
      </c>
      <c r="I65" s="72" t="s">
        <v>207</v>
      </c>
      <c r="J65" s="20" t="s">
        <v>144</v>
      </c>
      <c r="K65" s="73">
        <v>796</v>
      </c>
      <c r="L65" s="20" t="s">
        <v>159</v>
      </c>
      <c r="M65" s="16">
        <v>10</v>
      </c>
      <c r="N65" s="72" t="s">
        <v>181</v>
      </c>
      <c r="O65" s="72" t="s">
        <v>182</v>
      </c>
      <c r="P65" s="79">
        <f t="shared" si="3"/>
        <v>3.5990000000000007E-4</v>
      </c>
      <c r="Q65" s="79">
        <v>4.3188000000000005E-4</v>
      </c>
      <c r="R65" s="72" t="s">
        <v>208</v>
      </c>
      <c r="S65" s="73">
        <v>10</v>
      </c>
      <c r="T65" s="79">
        <f t="shared" si="4"/>
        <v>3.5990000000000002E-4</v>
      </c>
      <c r="U65" s="79">
        <v>4.3187999999999999E-4</v>
      </c>
      <c r="V65" s="73" t="s">
        <v>230</v>
      </c>
      <c r="W65" s="72" t="s">
        <v>200</v>
      </c>
      <c r="X65" s="72" t="s">
        <v>200</v>
      </c>
      <c r="Y65" s="73" t="s">
        <v>169</v>
      </c>
      <c r="Z65" s="73" t="s">
        <v>169</v>
      </c>
      <c r="AA65" s="73" t="s">
        <v>168</v>
      </c>
      <c r="AB65" s="75">
        <v>45048</v>
      </c>
      <c r="AC65" s="16" t="s">
        <v>165</v>
      </c>
      <c r="AD65" s="45" t="s">
        <v>172</v>
      </c>
      <c r="AE65" s="74">
        <v>45068</v>
      </c>
      <c r="AF65" s="72" t="s">
        <v>188</v>
      </c>
      <c r="AG65" s="72" t="s">
        <v>188</v>
      </c>
      <c r="AH65" s="72" t="s">
        <v>188</v>
      </c>
      <c r="AI65" s="74">
        <v>45108</v>
      </c>
      <c r="AJ65" s="74">
        <v>45119</v>
      </c>
      <c r="AK65" s="75"/>
    </row>
    <row r="66" spans="1:37" s="28" customFormat="1" ht="165" x14ac:dyDescent="0.25">
      <c r="A66" s="10"/>
      <c r="B66" s="11"/>
      <c r="C66" s="9"/>
      <c r="D66" s="13"/>
      <c r="E66" s="13"/>
      <c r="F66" s="16" t="s">
        <v>106</v>
      </c>
      <c r="G66" s="79">
        <v>5.1820000000000002E-4</v>
      </c>
      <c r="H66" s="73" t="s">
        <v>228</v>
      </c>
      <c r="I66" s="72" t="s">
        <v>207</v>
      </c>
      <c r="J66" s="20" t="s">
        <v>145</v>
      </c>
      <c r="K66" s="73">
        <v>796</v>
      </c>
      <c r="L66" s="20" t="s">
        <v>159</v>
      </c>
      <c r="M66" s="16">
        <v>10</v>
      </c>
      <c r="N66" s="72" t="s">
        <v>181</v>
      </c>
      <c r="O66" s="72" t="s">
        <v>182</v>
      </c>
      <c r="P66" s="79">
        <f t="shared" si="3"/>
        <v>3.6069999999999999E-4</v>
      </c>
      <c r="Q66" s="79">
        <v>4.3283999999999998E-4</v>
      </c>
      <c r="R66" s="72" t="s">
        <v>208</v>
      </c>
      <c r="S66" s="73">
        <v>10</v>
      </c>
      <c r="T66" s="79">
        <f t="shared" si="4"/>
        <v>3.6069999999999999E-4</v>
      </c>
      <c r="U66" s="79">
        <v>4.3283999999999998E-4</v>
      </c>
      <c r="V66" s="73" t="s">
        <v>230</v>
      </c>
      <c r="W66" s="72" t="s">
        <v>200</v>
      </c>
      <c r="X66" s="72" t="s">
        <v>200</v>
      </c>
      <c r="Y66" s="73" t="s">
        <v>169</v>
      </c>
      <c r="Z66" s="73" t="s">
        <v>169</v>
      </c>
      <c r="AA66" s="73" t="s">
        <v>168</v>
      </c>
      <c r="AB66" s="75">
        <v>45048</v>
      </c>
      <c r="AC66" s="16" t="s">
        <v>165</v>
      </c>
      <c r="AD66" s="45" t="s">
        <v>172</v>
      </c>
      <c r="AE66" s="74">
        <v>45068</v>
      </c>
      <c r="AF66" s="72" t="s">
        <v>188</v>
      </c>
      <c r="AG66" s="72" t="s">
        <v>188</v>
      </c>
      <c r="AH66" s="72" t="s">
        <v>188</v>
      </c>
      <c r="AI66" s="74">
        <v>45108</v>
      </c>
      <c r="AJ66" s="74">
        <v>45119</v>
      </c>
      <c r="AK66" s="75"/>
    </row>
    <row r="67" spans="1:37" s="28" customFormat="1" ht="165" x14ac:dyDescent="0.25">
      <c r="A67" s="10"/>
      <c r="B67" s="11"/>
      <c r="C67" s="9"/>
      <c r="D67" s="13"/>
      <c r="E67" s="13"/>
      <c r="F67" s="16" t="s">
        <v>107</v>
      </c>
      <c r="G67" s="79">
        <v>2.6880000000000003E-4</v>
      </c>
      <c r="H67" s="73" t="s">
        <v>228</v>
      </c>
      <c r="I67" s="72" t="s">
        <v>207</v>
      </c>
      <c r="J67" s="20" t="s">
        <v>146</v>
      </c>
      <c r="K67" s="76" t="s">
        <v>170</v>
      </c>
      <c r="L67" s="20" t="s">
        <v>160</v>
      </c>
      <c r="M67" s="16">
        <v>40</v>
      </c>
      <c r="N67" s="72" t="s">
        <v>181</v>
      </c>
      <c r="O67" s="72" t="s">
        <v>182</v>
      </c>
      <c r="P67" s="79">
        <f t="shared" si="3"/>
        <v>1.7280000000000003E-4</v>
      </c>
      <c r="Q67" s="79">
        <v>2.0736000000000002E-4</v>
      </c>
      <c r="R67" s="72" t="s">
        <v>208</v>
      </c>
      <c r="S67" s="73">
        <v>40</v>
      </c>
      <c r="T67" s="79">
        <f t="shared" si="4"/>
        <v>1.7280000000000003E-4</v>
      </c>
      <c r="U67" s="79">
        <v>2.0736000000000002E-4</v>
      </c>
      <c r="V67" s="73" t="s">
        <v>230</v>
      </c>
      <c r="W67" s="72" t="s">
        <v>200</v>
      </c>
      <c r="X67" s="72" t="s">
        <v>200</v>
      </c>
      <c r="Y67" s="73" t="s">
        <v>169</v>
      </c>
      <c r="Z67" s="73" t="s">
        <v>169</v>
      </c>
      <c r="AA67" s="73" t="s">
        <v>168</v>
      </c>
      <c r="AB67" s="75">
        <v>45048</v>
      </c>
      <c r="AC67" s="16" t="s">
        <v>165</v>
      </c>
      <c r="AD67" s="45" t="s">
        <v>172</v>
      </c>
      <c r="AE67" s="74">
        <v>45068</v>
      </c>
      <c r="AF67" s="72" t="s">
        <v>188</v>
      </c>
      <c r="AG67" s="72" t="s">
        <v>188</v>
      </c>
      <c r="AH67" s="72" t="s">
        <v>188</v>
      </c>
      <c r="AI67" s="74">
        <v>45108</v>
      </c>
      <c r="AJ67" s="74">
        <v>45138</v>
      </c>
      <c r="AK67" s="75"/>
    </row>
    <row r="68" spans="1:37" s="28" customFormat="1" ht="165" x14ac:dyDescent="0.25">
      <c r="A68" s="10"/>
      <c r="B68" s="11"/>
      <c r="C68" s="9"/>
      <c r="D68" s="13"/>
      <c r="E68" s="13"/>
      <c r="F68" s="16" t="s">
        <v>108</v>
      </c>
      <c r="G68" s="79">
        <v>1.1900000000000002E-4</v>
      </c>
      <c r="H68" s="73" t="s">
        <v>228</v>
      </c>
      <c r="I68" s="72" t="s">
        <v>207</v>
      </c>
      <c r="J68" s="20" t="s">
        <v>108</v>
      </c>
      <c r="K68" s="73">
        <v>796</v>
      </c>
      <c r="L68" s="20" t="s">
        <v>159</v>
      </c>
      <c r="M68" s="16">
        <v>100</v>
      </c>
      <c r="N68" s="72" t="s">
        <v>181</v>
      </c>
      <c r="O68" s="72" t="s">
        <v>182</v>
      </c>
      <c r="P68" s="79">
        <f t="shared" si="3"/>
        <v>6.0000000000000002E-5</v>
      </c>
      <c r="Q68" s="79">
        <v>7.2000000000000002E-5</v>
      </c>
      <c r="R68" s="72" t="s">
        <v>208</v>
      </c>
      <c r="S68" s="73">
        <v>100</v>
      </c>
      <c r="T68" s="79">
        <f t="shared" si="4"/>
        <v>6.0000000000000002E-5</v>
      </c>
      <c r="U68" s="79">
        <v>7.2000000000000002E-5</v>
      </c>
      <c r="V68" s="73" t="s">
        <v>203</v>
      </c>
      <c r="W68" s="72" t="s">
        <v>200</v>
      </c>
      <c r="X68" s="72" t="s">
        <v>200</v>
      </c>
      <c r="Y68" s="73" t="s">
        <v>169</v>
      </c>
      <c r="Z68" s="73" t="s">
        <v>169</v>
      </c>
      <c r="AA68" s="73" t="s">
        <v>168</v>
      </c>
      <c r="AB68" s="75">
        <v>45048</v>
      </c>
      <c r="AC68" s="16" t="s">
        <v>165</v>
      </c>
      <c r="AD68" s="45" t="s">
        <v>172</v>
      </c>
      <c r="AE68" s="74">
        <v>45068</v>
      </c>
      <c r="AF68" s="72" t="s">
        <v>188</v>
      </c>
      <c r="AG68" s="72" t="s">
        <v>188</v>
      </c>
      <c r="AH68" s="72" t="s">
        <v>188</v>
      </c>
      <c r="AI68" s="74">
        <v>45108</v>
      </c>
      <c r="AJ68" s="74">
        <v>45138</v>
      </c>
      <c r="AK68" s="75"/>
    </row>
    <row r="69" spans="1:37" s="28" customFormat="1" ht="165" x14ac:dyDescent="0.25">
      <c r="A69" s="10"/>
      <c r="B69" s="11"/>
      <c r="C69" s="9"/>
      <c r="D69" s="13"/>
      <c r="E69" s="13"/>
      <c r="F69" s="16" t="s">
        <v>109</v>
      </c>
      <c r="G69" s="79">
        <v>1.7400000000000003E-4</v>
      </c>
      <c r="H69" s="73" t="s">
        <v>228</v>
      </c>
      <c r="I69" s="72" t="s">
        <v>207</v>
      </c>
      <c r="J69" s="20" t="s">
        <v>109</v>
      </c>
      <c r="K69" s="73">
        <v>796</v>
      </c>
      <c r="L69" s="20" t="s">
        <v>159</v>
      </c>
      <c r="M69" s="16">
        <v>100</v>
      </c>
      <c r="N69" s="72" t="s">
        <v>181</v>
      </c>
      <c r="O69" s="72" t="s">
        <v>182</v>
      </c>
      <c r="P69" s="79">
        <f t="shared" si="3"/>
        <v>5.3000000000000001E-5</v>
      </c>
      <c r="Q69" s="79">
        <v>6.3600000000000001E-5</v>
      </c>
      <c r="R69" s="72" t="s">
        <v>208</v>
      </c>
      <c r="S69" s="73">
        <v>100</v>
      </c>
      <c r="T69" s="79">
        <f t="shared" si="4"/>
        <v>5.3000000000000001E-5</v>
      </c>
      <c r="U69" s="79">
        <v>6.3600000000000001E-5</v>
      </c>
      <c r="V69" s="73" t="s">
        <v>203</v>
      </c>
      <c r="W69" s="72" t="s">
        <v>200</v>
      </c>
      <c r="X69" s="72" t="s">
        <v>200</v>
      </c>
      <c r="Y69" s="73" t="s">
        <v>169</v>
      </c>
      <c r="Z69" s="73" t="s">
        <v>169</v>
      </c>
      <c r="AA69" s="73" t="s">
        <v>168</v>
      </c>
      <c r="AB69" s="75">
        <v>45048</v>
      </c>
      <c r="AC69" s="16" t="s">
        <v>165</v>
      </c>
      <c r="AD69" s="45" t="s">
        <v>172</v>
      </c>
      <c r="AE69" s="74">
        <v>45068</v>
      </c>
      <c r="AF69" s="72" t="s">
        <v>188</v>
      </c>
      <c r="AG69" s="72" t="s">
        <v>188</v>
      </c>
      <c r="AH69" s="72" t="s">
        <v>188</v>
      </c>
      <c r="AI69" s="74">
        <v>45108</v>
      </c>
      <c r="AJ69" s="74">
        <v>45138</v>
      </c>
      <c r="AK69" s="75"/>
    </row>
    <row r="70" spans="1:37" s="28" customFormat="1" ht="165" x14ac:dyDescent="0.25">
      <c r="A70" s="10"/>
      <c r="B70" s="11"/>
      <c r="C70" s="9"/>
      <c r="D70" s="13"/>
      <c r="E70" s="13"/>
      <c r="F70" s="16" t="s">
        <v>110</v>
      </c>
      <c r="G70" s="79">
        <v>9.2000000000000014E-5</v>
      </c>
      <c r="H70" s="73" t="s">
        <v>228</v>
      </c>
      <c r="I70" s="72" t="s">
        <v>207</v>
      </c>
      <c r="J70" s="20" t="s">
        <v>110</v>
      </c>
      <c r="K70" s="73">
        <v>796</v>
      </c>
      <c r="L70" s="20" t="s">
        <v>159</v>
      </c>
      <c r="M70" s="16">
        <v>100</v>
      </c>
      <c r="N70" s="72" t="s">
        <v>181</v>
      </c>
      <c r="O70" s="72" t="s">
        <v>182</v>
      </c>
      <c r="P70" s="79">
        <f t="shared" si="3"/>
        <v>4.8999999999999998E-5</v>
      </c>
      <c r="Q70" s="79">
        <v>5.8799999999999999E-5</v>
      </c>
      <c r="R70" s="72" t="s">
        <v>208</v>
      </c>
      <c r="S70" s="73">
        <v>100</v>
      </c>
      <c r="T70" s="79">
        <f t="shared" si="4"/>
        <v>4.8999999999999998E-5</v>
      </c>
      <c r="U70" s="79">
        <v>5.8799999999999999E-5</v>
      </c>
      <c r="V70" s="73" t="s">
        <v>203</v>
      </c>
      <c r="W70" s="72" t="s">
        <v>200</v>
      </c>
      <c r="X70" s="72" t="s">
        <v>200</v>
      </c>
      <c r="Y70" s="73" t="s">
        <v>169</v>
      </c>
      <c r="Z70" s="73" t="s">
        <v>169</v>
      </c>
      <c r="AA70" s="73" t="s">
        <v>168</v>
      </c>
      <c r="AB70" s="75">
        <v>45048</v>
      </c>
      <c r="AC70" s="16" t="s">
        <v>165</v>
      </c>
      <c r="AD70" s="45" t="s">
        <v>172</v>
      </c>
      <c r="AE70" s="74">
        <v>45068</v>
      </c>
      <c r="AF70" s="72" t="s">
        <v>188</v>
      </c>
      <c r="AG70" s="72" t="s">
        <v>188</v>
      </c>
      <c r="AH70" s="72" t="s">
        <v>188</v>
      </c>
      <c r="AI70" s="74">
        <v>45108</v>
      </c>
      <c r="AJ70" s="74">
        <v>45138</v>
      </c>
      <c r="AK70" s="75"/>
    </row>
    <row r="71" spans="1:37" s="28" customFormat="1" ht="165" x14ac:dyDescent="0.25">
      <c r="A71" s="10"/>
      <c r="B71" s="11"/>
      <c r="C71" s="9"/>
      <c r="D71" s="13"/>
      <c r="E71" s="13"/>
      <c r="F71" s="16" t="s">
        <v>111</v>
      </c>
      <c r="G71" s="79">
        <v>3.176833333333334E-4</v>
      </c>
      <c r="H71" s="73" t="s">
        <v>228</v>
      </c>
      <c r="I71" s="72" t="s">
        <v>207</v>
      </c>
      <c r="J71" s="20" t="s">
        <v>147</v>
      </c>
      <c r="K71" s="73">
        <v>796</v>
      </c>
      <c r="L71" s="20" t="s">
        <v>159</v>
      </c>
      <c r="M71" s="16">
        <v>400</v>
      </c>
      <c r="N71" s="72" t="s">
        <v>181</v>
      </c>
      <c r="O71" s="72" t="s">
        <v>182</v>
      </c>
      <c r="P71" s="79">
        <f t="shared" si="3"/>
        <v>1.92E-4</v>
      </c>
      <c r="Q71" s="79">
        <v>2.3039999999999999E-4</v>
      </c>
      <c r="R71" s="72" t="s">
        <v>208</v>
      </c>
      <c r="S71" s="73">
        <v>400</v>
      </c>
      <c r="T71" s="79">
        <f t="shared" si="4"/>
        <v>1.9200000000000003E-4</v>
      </c>
      <c r="U71" s="79">
        <v>2.3040000000000002E-4</v>
      </c>
      <c r="V71" s="73" t="s">
        <v>230</v>
      </c>
      <c r="W71" s="72" t="s">
        <v>200</v>
      </c>
      <c r="X71" s="72" t="s">
        <v>200</v>
      </c>
      <c r="Y71" s="73" t="s">
        <v>169</v>
      </c>
      <c r="Z71" s="73" t="s">
        <v>169</v>
      </c>
      <c r="AA71" s="73" t="s">
        <v>168</v>
      </c>
      <c r="AB71" s="75">
        <v>45048</v>
      </c>
      <c r="AC71" s="16" t="s">
        <v>165</v>
      </c>
      <c r="AD71" s="45" t="s">
        <v>172</v>
      </c>
      <c r="AE71" s="74">
        <v>45068</v>
      </c>
      <c r="AF71" s="72" t="s">
        <v>188</v>
      </c>
      <c r="AG71" s="72" t="s">
        <v>188</v>
      </c>
      <c r="AH71" s="72" t="s">
        <v>188</v>
      </c>
      <c r="AI71" s="74">
        <v>45108</v>
      </c>
      <c r="AJ71" s="74">
        <v>45119</v>
      </c>
      <c r="AK71" s="75"/>
    </row>
    <row r="72" spans="1:37" s="28" customFormat="1" ht="165" x14ac:dyDescent="0.25">
      <c r="A72" s="10"/>
      <c r="B72" s="11"/>
      <c r="C72" s="9"/>
      <c r="D72" s="13"/>
      <c r="E72" s="13"/>
      <c r="F72" s="16" t="s">
        <v>112</v>
      </c>
      <c r="G72" s="79">
        <v>4.0751666666666666E-4</v>
      </c>
      <c r="H72" s="73" t="s">
        <v>228</v>
      </c>
      <c r="I72" s="72" t="s">
        <v>207</v>
      </c>
      <c r="J72" s="20" t="s">
        <v>148</v>
      </c>
      <c r="K72" s="73">
        <v>796</v>
      </c>
      <c r="L72" s="20" t="s">
        <v>159</v>
      </c>
      <c r="M72" s="16">
        <v>400</v>
      </c>
      <c r="N72" s="72" t="s">
        <v>181</v>
      </c>
      <c r="O72" s="72" t="s">
        <v>182</v>
      </c>
      <c r="P72" s="79">
        <f t="shared" si="3"/>
        <v>2.1600000000000002E-4</v>
      </c>
      <c r="Q72" s="79">
        <v>2.5920000000000001E-4</v>
      </c>
      <c r="R72" s="72" t="s">
        <v>208</v>
      </c>
      <c r="S72" s="73">
        <v>400</v>
      </c>
      <c r="T72" s="79">
        <f t="shared" si="4"/>
        <v>2.1600000000000002E-4</v>
      </c>
      <c r="U72" s="79">
        <v>2.5920000000000001E-4</v>
      </c>
      <c r="V72" s="73" t="s">
        <v>230</v>
      </c>
      <c r="W72" s="72" t="s">
        <v>200</v>
      </c>
      <c r="X72" s="72" t="s">
        <v>200</v>
      </c>
      <c r="Y72" s="73" t="s">
        <v>169</v>
      </c>
      <c r="Z72" s="73" t="s">
        <v>169</v>
      </c>
      <c r="AA72" s="73" t="s">
        <v>168</v>
      </c>
      <c r="AB72" s="75">
        <v>45048</v>
      </c>
      <c r="AC72" s="16" t="s">
        <v>165</v>
      </c>
      <c r="AD72" s="45" t="s">
        <v>172</v>
      </c>
      <c r="AE72" s="74">
        <v>45068</v>
      </c>
      <c r="AF72" s="72" t="s">
        <v>188</v>
      </c>
      <c r="AG72" s="72" t="s">
        <v>188</v>
      </c>
      <c r="AH72" s="72" t="s">
        <v>188</v>
      </c>
      <c r="AI72" s="74">
        <v>45108</v>
      </c>
      <c r="AJ72" s="74">
        <v>45119</v>
      </c>
      <c r="AK72" s="75"/>
    </row>
    <row r="73" spans="1:37" s="28" customFormat="1" ht="165" x14ac:dyDescent="0.25">
      <c r="A73" s="10"/>
      <c r="B73" s="11"/>
      <c r="C73" s="9"/>
      <c r="D73" s="13"/>
      <c r="E73" s="13"/>
      <c r="F73" s="16" t="s">
        <v>113</v>
      </c>
      <c r="G73" s="79">
        <v>9.3895833333333342E-4</v>
      </c>
      <c r="H73" s="73" t="s">
        <v>228</v>
      </c>
      <c r="I73" s="72" t="s">
        <v>207</v>
      </c>
      <c r="J73" s="20" t="s">
        <v>149</v>
      </c>
      <c r="K73" s="73">
        <v>796</v>
      </c>
      <c r="L73" s="20" t="s">
        <v>159</v>
      </c>
      <c r="M73" s="16">
        <v>400</v>
      </c>
      <c r="N73" s="72" t="s">
        <v>181</v>
      </c>
      <c r="O73" s="72" t="s">
        <v>182</v>
      </c>
      <c r="P73" s="79">
        <f t="shared" si="3"/>
        <v>6.0399999999999994E-4</v>
      </c>
      <c r="Q73" s="79">
        <v>7.2479999999999995E-4</v>
      </c>
      <c r="R73" s="72" t="s">
        <v>208</v>
      </c>
      <c r="S73" s="73">
        <v>400</v>
      </c>
      <c r="T73" s="79">
        <f t="shared" si="4"/>
        <v>6.0399999999999994E-4</v>
      </c>
      <c r="U73" s="79">
        <v>7.2479999999999995E-4</v>
      </c>
      <c r="V73" s="73" t="s">
        <v>230</v>
      </c>
      <c r="W73" s="72" t="s">
        <v>200</v>
      </c>
      <c r="X73" s="72" t="s">
        <v>200</v>
      </c>
      <c r="Y73" s="73" t="s">
        <v>169</v>
      </c>
      <c r="Z73" s="73" t="s">
        <v>169</v>
      </c>
      <c r="AA73" s="73" t="s">
        <v>168</v>
      </c>
      <c r="AB73" s="75">
        <v>45048</v>
      </c>
      <c r="AC73" s="16" t="s">
        <v>165</v>
      </c>
      <c r="AD73" s="45" t="s">
        <v>172</v>
      </c>
      <c r="AE73" s="74">
        <v>45068</v>
      </c>
      <c r="AF73" s="72" t="s">
        <v>188</v>
      </c>
      <c r="AG73" s="72" t="s">
        <v>188</v>
      </c>
      <c r="AH73" s="72" t="s">
        <v>188</v>
      </c>
      <c r="AI73" s="74">
        <v>45108</v>
      </c>
      <c r="AJ73" s="74">
        <v>45138</v>
      </c>
      <c r="AK73" s="75"/>
    </row>
    <row r="74" spans="1:37" s="28" customFormat="1" ht="165" x14ac:dyDescent="0.25">
      <c r="A74" s="10"/>
      <c r="B74" s="11"/>
      <c r="C74" s="9"/>
      <c r="D74" s="13"/>
      <c r="E74" s="13"/>
      <c r="F74" s="16" t="s">
        <v>114</v>
      </c>
      <c r="G74" s="79">
        <v>1.3306666666666668E-4</v>
      </c>
      <c r="H74" s="73" t="s">
        <v>228</v>
      </c>
      <c r="I74" s="72" t="s">
        <v>207</v>
      </c>
      <c r="J74" s="20" t="s">
        <v>114</v>
      </c>
      <c r="K74" s="73">
        <v>796</v>
      </c>
      <c r="L74" s="20" t="s">
        <v>159</v>
      </c>
      <c r="M74" s="16">
        <v>1</v>
      </c>
      <c r="N74" s="72" t="s">
        <v>181</v>
      </c>
      <c r="O74" s="72" t="s">
        <v>182</v>
      </c>
      <c r="P74" s="79">
        <f t="shared" si="3"/>
        <v>1.0807E-4</v>
      </c>
      <c r="Q74" s="79">
        <v>1.29684E-4</v>
      </c>
      <c r="R74" s="72" t="s">
        <v>208</v>
      </c>
      <c r="S74" s="73">
        <v>1</v>
      </c>
      <c r="T74" s="79">
        <f t="shared" si="4"/>
        <v>1.0806666666666669E-4</v>
      </c>
      <c r="U74" s="79">
        <v>1.2968000000000002E-4</v>
      </c>
      <c r="V74" s="73" t="s">
        <v>232</v>
      </c>
      <c r="W74" s="72" t="s">
        <v>200</v>
      </c>
      <c r="X74" s="72" t="s">
        <v>200</v>
      </c>
      <c r="Y74" s="73" t="s">
        <v>169</v>
      </c>
      <c r="Z74" s="73" t="s">
        <v>169</v>
      </c>
      <c r="AA74" s="73" t="s">
        <v>168</v>
      </c>
      <c r="AB74" s="75">
        <v>45048</v>
      </c>
      <c r="AC74" s="16" t="s">
        <v>165</v>
      </c>
      <c r="AD74" s="45" t="s">
        <v>172</v>
      </c>
      <c r="AE74" s="74">
        <v>45068</v>
      </c>
      <c r="AF74" s="72" t="s">
        <v>188</v>
      </c>
      <c r="AG74" s="72" t="s">
        <v>188</v>
      </c>
      <c r="AH74" s="72" t="s">
        <v>188</v>
      </c>
      <c r="AI74" s="74">
        <v>45108</v>
      </c>
      <c r="AJ74" s="74">
        <v>45119</v>
      </c>
      <c r="AK74" s="75"/>
    </row>
    <row r="75" spans="1:37" s="28" customFormat="1" ht="165" x14ac:dyDescent="0.25">
      <c r="A75" s="10"/>
      <c r="B75" s="11"/>
      <c r="C75" s="9"/>
      <c r="D75" s="13"/>
      <c r="E75" s="13"/>
      <c r="F75" s="16" t="s">
        <v>115</v>
      </c>
      <c r="G75" s="79">
        <v>1.8370000000000002E-4</v>
      </c>
      <c r="H75" s="73" t="s">
        <v>228</v>
      </c>
      <c r="I75" s="72" t="s">
        <v>207</v>
      </c>
      <c r="J75" s="20" t="s">
        <v>115</v>
      </c>
      <c r="K75" s="73">
        <v>796</v>
      </c>
      <c r="L75" s="20" t="s">
        <v>159</v>
      </c>
      <c r="M75" s="16">
        <v>10</v>
      </c>
      <c r="N75" s="72" t="s">
        <v>181</v>
      </c>
      <c r="O75" s="72" t="s">
        <v>182</v>
      </c>
      <c r="P75" s="79">
        <f t="shared" si="3"/>
        <v>1.092E-4</v>
      </c>
      <c r="Q75" s="79">
        <v>1.3103999999999999E-4</v>
      </c>
      <c r="R75" s="72" t="s">
        <v>208</v>
      </c>
      <c r="S75" s="73">
        <v>10</v>
      </c>
      <c r="T75" s="79">
        <f t="shared" si="4"/>
        <v>1.092E-4</v>
      </c>
      <c r="U75" s="79">
        <v>1.3103999999999999E-4</v>
      </c>
      <c r="V75" s="73" t="s">
        <v>232</v>
      </c>
      <c r="W75" s="72" t="s">
        <v>200</v>
      </c>
      <c r="X75" s="72" t="s">
        <v>200</v>
      </c>
      <c r="Y75" s="73" t="s">
        <v>169</v>
      </c>
      <c r="Z75" s="73" t="s">
        <v>169</v>
      </c>
      <c r="AA75" s="73" t="s">
        <v>168</v>
      </c>
      <c r="AB75" s="75">
        <v>45048</v>
      </c>
      <c r="AC75" s="16" t="s">
        <v>165</v>
      </c>
      <c r="AD75" s="45" t="s">
        <v>172</v>
      </c>
      <c r="AE75" s="74">
        <v>45068</v>
      </c>
      <c r="AF75" s="72" t="s">
        <v>188</v>
      </c>
      <c r="AG75" s="72" t="s">
        <v>188</v>
      </c>
      <c r="AH75" s="72" t="s">
        <v>188</v>
      </c>
      <c r="AI75" s="74">
        <v>45108</v>
      </c>
      <c r="AJ75" s="74">
        <v>45119</v>
      </c>
      <c r="AK75" s="75"/>
    </row>
    <row r="76" spans="1:37" s="28" customFormat="1" ht="165" x14ac:dyDescent="0.25">
      <c r="A76" s="10"/>
      <c r="B76" s="11"/>
      <c r="C76" s="9"/>
      <c r="D76" s="13"/>
      <c r="E76" s="13"/>
      <c r="F76" s="16" t="s">
        <v>116</v>
      </c>
      <c r="G76" s="79">
        <v>1.9760000000000003E-4</v>
      </c>
      <c r="H76" s="73" t="s">
        <v>228</v>
      </c>
      <c r="I76" s="72" t="s">
        <v>207</v>
      </c>
      <c r="J76" s="20" t="s">
        <v>116</v>
      </c>
      <c r="K76" s="73">
        <v>796</v>
      </c>
      <c r="L76" s="20" t="s">
        <v>159</v>
      </c>
      <c r="M76" s="16">
        <v>10</v>
      </c>
      <c r="N76" s="72" t="s">
        <v>181</v>
      </c>
      <c r="O76" s="72" t="s">
        <v>182</v>
      </c>
      <c r="P76" s="79">
        <f t="shared" si="3"/>
        <v>1.1189999999999998E-4</v>
      </c>
      <c r="Q76" s="79">
        <v>1.3427999999999997E-4</v>
      </c>
      <c r="R76" s="72" t="s">
        <v>208</v>
      </c>
      <c r="S76" s="73">
        <v>10</v>
      </c>
      <c r="T76" s="79">
        <f t="shared" si="4"/>
        <v>1.119E-4</v>
      </c>
      <c r="U76" s="79">
        <v>1.3428E-4</v>
      </c>
      <c r="V76" s="73" t="s">
        <v>232</v>
      </c>
      <c r="W76" s="72" t="s">
        <v>200</v>
      </c>
      <c r="X76" s="72" t="s">
        <v>200</v>
      </c>
      <c r="Y76" s="73" t="s">
        <v>169</v>
      </c>
      <c r="Z76" s="73" t="s">
        <v>169</v>
      </c>
      <c r="AA76" s="73" t="s">
        <v>168</v>
      </c>
      <c r="AB76" s="75">
        <v>45048</v>
      </c>
      <c r="AC76" s="16" t="s">
        <v>165</v>
      </c>
      <c r="AD76" s="45" t="s">
        <v>172</v>
      </c>
      <c r="AE76" s="74">
        <v>45068</v>
      </c>
      <c r="AF76" s="72" t="s">
        <v>188</v>
      </c>
      <c r="AG76" s="72" t="s">
        <v>188</v>
      </c>
      <c r="AH76" s="72" t="s">
        <v>188</v>
      </c>
      <c r="AI76" s="74">
        <v>45108</v>
      </c>
      <c r="AJ76" s="74">
        <v>45119</v>
      </c>
      <c r="AK76" s="75"/>
    </row>
    <row r="77" spans="1:37" s="28" customFormat="1" ht="165" x14ac:dyDescent="0.25">
      <c r="A77" s="10"/>
      <c r="B77" s="11"/>
      <c r="C77" s="9"/>
      <c r="D77" s="13"/>
      <c r="E77" s="13"/>
      <c r="F77" s="16" t="s">
        <v>117</v>
      </c>
      <c r="G77" s="79">
        <v>2.2790000000000004E-4</v>
      </c>
      <c r="H77" s="73" t="s">
        <v>228</v>
      </c>
      <c r="I77" s="72" t="s">
        <v>207</v>
      </c>
      <c r="J77" s="20" t="s">
        <v>117</v>
      </c>
      <c r="K77" s="73">
        <v>796</v>
      </c>
      <c r="L77" s="20" t="s">
        <v>159</v>
      </c>
      <c r="M77" s="16">
        <v>10</v>
      </c>
      <c r="N77" s="72" t="s">
        <v>181</v>
      </c>
      <c r="O77" s="72" t="s">
        <v>182</v>
      </c>
      <c r="P77" s="79">
        <f t="shared" si="3"/>
        <v>1.217E-4</v>
      </c>
      <c r="Q77" s="79">
        <v>1.4604E-4</v>
      </c>
      <c r="R77" s="72" t="s">
        <v>208</v>
      </c>
      <c r="S77" s="73">
        <v>10</v>
      </c>
      <c r="T77" s="79">
        <f t="shared" si="4"/>
        <v>1.217E-4</v>
      </c>
      <c r="U77" s="79">
        <v>1.4604E-4</v>
      </c>
      <c r="V77" s="73" t="s">
        <v>232</v>
      </c>
      <c r="W77" s="72" t="s">
        <v>200</v>
      </c>
      <c r="X77" s="72" t="s">
        <v>200</v>
      </c>
      <c r="Y77" s="73" t="s">
        <v>169</v>
      </c>
      <c r="Z77" s="73" t="s">
        <v>169</v>
      </c>
      <c r="AA77" s="73" t="s">
        <v>168</v>
      </c>
      <c r="AB77" s="75">
        <v>45048</v>
      </c>
      <c r="AC77" s="16" t="s">
        <v>165</v>
      </c>
      <c r="AD77" s="45" t="s">
        <v>172</v>
      </c>
      <c r="AE77" s="74">
        <v>45068</v>
      </c>
      <c r="AF77" s="72" t="s">
        <v>188</v>
      </c>
      <c r="AG77" s="72" t="s">
        <v>188</v>
      </c>
      <c r="AH77" s="72" t="s">
        <v>188</v>
      </c>
      <c r="AI77" s="74">
        <v>45108</v>
      </c>
      <c r="AJ77" s="74">
        <v>45119</v>
      </c>
      <c r="AK77" s="75"/>
    </row>
    <row r="78" spans="1:37" s="28" customFormat="1" ht="165" x14ac:dyDescent="0.25">
      <c r="A78" s="10"/>
      <c r="B78" s="11"/>
      <c r="C78" s="9"/>
      <c r="D78" s="13"/>
      <c r="E78" s="13"/>
      <c r="F78" s="16" t="s">
        <v>118</v>
      </c>
      <c r="G78" s="79">
        <v>2.7470000000000001E-4</v>
      </c>
      <c r="H78" s="73" t="s">
        <v>228</v>
      </c>
      <c r="I78" s="72" t="s">
        <v>207</v>
      </c>
      <c r="J78" s="20" t="s">
        <v>118</v>
      </c>
      <c r="K78" s="73">
        <v>796</v>
      </c>
      <c r="L78" s="20" t="s">
        <v>159</v>
      </c>
      <c r="M78" s="16">
        <v>10</v>
      </c>
      <c r="N78" s="72" t="s">
        <v>181</v>
      </c>
      <c r="O78" s="72" t="s">
        <v>182</v>
      </c>
      <c r="P78" s="79">
        <f t="shared" si="3"/>
        <v>1.3899999999999999E-4</v>
      </c>
      <c r="Q78" s="79">
        <v>1.6679999999999999E-4</v>
      </c>
      <c r="R78" s="72" t="s">
        <v>208</v>
      </c>
      <c r="S78" s="73">
        <v>10</v>
      </c>
      <c r="T78" s="79">
        <f t="shared" si="4"/>
        <v>1.3900000000000002E-4</v>
      </c>
      <c r="U78" s="79">
        <v>1.6680000000000002E-4</v>
      </c>
      <c r="V78" s="73" t="s">
        <v>232</v>
      </c>
      <c r="W78" s="72" t="s">
        <v>200</v>
      </c>
      <c r="X78" s="72" t="s">
        <v>200</v>
      </c>
      <c r="Y78" s="73" t="s">
        <v>169</v>
      </c>
      <c r="Z78" s="73" t="s">
        <v>169</v>
      </c>
      <c r="AA78" s="73" t="s">
        <v>168</v>
      </c>
      <c r="AB78" s="75">
        <v>45048</v>
      </c>
      <c r="AC78" s="16" t="s">
        <v>165</v>
      </c>
      <c r="AD78" s="45" t="s">
        <v>172</v>
      </c>
      <c r="AE78" s="74">
        <v>45068</v>
      </c>
      <c r="AF78" s="72" t="s">
        <v>188</v>
      </c>
      <c r="AG78" s="72" t="s">
        <v>188</v>
      </c>
      <c r="AH78" s="72" t="s">
        <v>188</v>
      </c>
      <c r="AI78" s="74">
        <v>45108</v>
      </c>
      <c r="AJ78" s="74">
        <v>45119</v>
      </c>
      <c r="AK78" s="75"/>
    </row>
    <row r="79" spans="1:37" s="28" customFormat="1" ht="165" x14ac:dyDescent="0.25">
      <c r="A79" s="10"/>
      <c r="B79" s="11"/>
      <c r="C79" s="9"/>
      <c r="D79" s="13"/>
      <c r="E79" s="13"/>
      <c r="F79" s="36" t="s">
        <v>119</v>
      </c>
      <c r="G79" s="79">
        <v>3.2949999999999999E-4</v>
      </c>
      <c r="H79" s="73" t="s">
        <v>228</v>
      </c>
      <c r="I79" s="72" t="s">
        <v>207</v>
      </c>
      <c r="J79" s="33" t="s">
        <v>119</v>
      </c>
      <c r="K79" s="73">
        <v>796</v>
      </c>
      <c r="L79" s="33" t="s">
        <v>159</v>
      </c>
      <c r="M79" s="36">
        <v>10</v>
      </c>
      <c r="N79" s="72" t="s">
        <v>181</v>
      </c>
      <c r="O79" s="72" t="s">
        <v>182</v>
      </c>
      <c r="P79" s="79">
        <f t="shared" si="3"/>
        <v>1.7129999999999999E-4</v>
      </c>
      <c r="Q79" s="79">
        <v>2.0555999999999998E-4</v>
      </c>
      <c r="R79" s="72" t="s">
        <v>208</v>
      </c>
      <c r="S79" s="73">
        <v>10</v>
      </c>
      <c r="T79" s="79">
        <f t="shared" si="4"/>
        <v>1.7130000000000002E-4</v>
      </c>
      <c r="U79" s="79">
        <v>2.0556E-4</v>
      </c>
      <c r="V79" s="73" t="s">
        <v>232</v>
      </c>
      <c r="W79" s="72" t="s">
        <v>200</v>
      </c>
      <c r="X79" s="72" t="s">
        <v>200</v>
      </c>
      <c r="Y79" s="73" t="s">
        <v>169</v>
      </c>
      <c r="Z79" s="73" t="s">
        <v>169</v>
      </c>
      <c r="AA79" s="73" t="s">
        <v>168</v>
      </c>
      <c r="AB79" s="75">
        <v>45048</v>
      </c>
      <c r="AC79" s="36" t="s">
        <v>165</v>
      </c>
      <c r="AD79" s="45" t="s">
        <v>172</v>
      </c>
      <c r="AE79" s="74">
        <v>45068</v>
      </c>
      <c r="AF79" s="72" t="s">
        <v>188</v>
      </c>
      <c r="AG79" s="72" t="s">
        <v>188</v>
      </c>
      <c r="AH79" s="72" t="s">
        <v>188</v>
      </c>
      <c r="AI79" s="74">
        <v>45108</v>
      </c>
      <c r="AJ79" s="74">
        <v>45119</v>
      </c>
      <c r="AK79" s="75"/>
    </row>
    <row r="80" spans="1:37" s="28" customFormat="1" ht="165" x14ac:dyDescent="0.25">
      <c r="A80" s="10"/>
      <c r="B80" s="11"/>
      <c r="C80" s="9"/>
      <c r="D80" s="13"/>
      <c r="E80" s="13"/>
      <c r="F80" s="16" t="s">
        <v>120</v>
      </c>
      <c r="G80" s="79">
        <v>5.1060000000000005E-4</v>
      </c>
      <c r="H80" s="73" t="s">
        <v>228</v>
      </c>
      <c r="I80" s="72" t="s">
        <v>207</v>
      </c>
      <c r="J80" s="20" t="s">
        <v>120</v>
      </c>
      <c r="K80" s="73">
        <v>796</v>
      </c>
      <c r="L80" s="20" t="s">
        <v>159</v>
      </c>
      <c r="M80" s="16">
        <v>10</v>
      </c>
      <c r="N80" s="72" t="s">
        <v>181</v>
      </c>
      <c r="O80" s="72" t="s">
        <v>182</v>
      </c>
      <c r="P80" s="79">
        <f t="shared" si="3"/>
        <v>2.2900000000000001E-4</v>
      </c>
      <c r="Q80" s="79">
        <v>2.7480000000000001E-4</v>
      </c>
      <c r="R80" s="72" t="s">
        <v>208</v>
      </c>
      <c r="S80" s="73">
        <v>10</v>
      </c>
      <c r="T80" s="79">
        <f t="shared" si="4"/>
        <v>2.2900000000000001E-4</v>
      </c>
      <c r="U80" s="79">
        <v>2.7480000000000001E-4</v>
      </c>
      <c r="V80" s="73" t="s">
        <v>232</v>
      </c>
      <c r="W80" s="72" t="s">
        <v>200</v>
      </c>
      <c r="X80" s="72" t="s">
        <v>200</v>
      </c>
      <c r="Y80" s="73" t="s">
        <v>169</v>
      </c>
      <c r="Z80" s="73" t="s">
        <v>169</v>
      </c>
      <c r="AA80" s="73" t="s">
        <v>168</v>
      </c>
      <c r="AB80" s="75">
        <v>45048</v>
      </c>
      <c r="AC80" s="16" t="s">
        <v>165</v>
      </c>
      <c r="AD80" s="45" t="s">
        <v>172</v>
      </c>
      <c r="AE80" s="74">
        <v>45068</v>
      </c>
      <c r="AF80" s="72" t="s">
        <v>188</v>
      </c>
      <c r="AG80" s="72" t="s">
        <v>188</v>
      </c>
      <c r="AH80" s="72" t="s">
        <v>188</v>
      </c>
      <c r="AI80" s="74">
        <v>45108</v>
      </c>
      <c r="AJ80" s="74">
        <v>45119</v>
      </c>
      <c r="AK80" s="75"/>
    </row>
    <row r="81" spans="1:37" s="28" customFormat="1" ht="165" x14ac:dyDescent="0.25">
      <c r="A81" s="10"/>
      <c r="B81" s="11"/>
      <c r="C81" s="9"/>
      <c r="D81" s="13"/>
      <c r="E81" s="13"/>
      <c r="F81" s="16" t="s">
        <v>121</v>
      </c>
      <c r="G81" s="79">
        <v>1.756916666666667E-4</v>
      </c>
      <c r="H81" s="73" t="s">
        <v>228</v>
      </c>
      <c r="I81" s="72" t="s">
        <v>207</v>
      </c>
      <c r="J81" s="20" t="s">
        <v>121</v>
      </c>
      <c r="K81" s="73">
        <v>796</v>
      </c>
      <c r="L81" s="20" t="s">
        <v>159</v>
      </c>
      <c r="M81" s="16">
        <v>100</v>
      </c>
      <c r="N81" s="72" t="s">
        <v>181</v>
      </c>
      <c r="O81" s="72" t="s">
        <v>182</v>
      </c>
      <c r="P81" s="79">
        <f t="shared" si="3"/>
        <v>1.5800000000000002E-4</v>
      </c>
      <c r="Q81" s="79">
        <v>1.896E-4</v>
      </c>
      <c r="R81" s="72" t="s">
        <v>208</v>
      </c>
      <c r="S81" s="73">
        <v>100</v>
      </c>
      <c r="T81" s="79">
        <f t="shared" si="4"/>
        <v>1.5800000000000002E-4</v>
      </c>
      <c r="U81" s="79">
        <v>1.896E-4</v>
      </c>
      <c r="V81" s="73" t="s">
        <v>230</v>
      </c>
      <c r="W81" s="72" t="s">
        <v>200</v>
      </c>
      <c r="X81" s="72" t="s">
        <v>200</v>
      </c>
      <c r="Y81" s="73" t="s">
        <v>169</v>
      </c>
      <c r="Z81" s="73" t="s">
        <v>169</v>
      </c>
      <c r="AA81" s="73" t="s">
        <v>168</v>
      </c>
      <c r="AB81" s="75">
        <v>45048</v>
      </c>
      <c r="AC81" s="16" t="s">
        <v>165</v>
      </c>
      <c r="AD81" s="45" t="s">
        <v>172</v>
      </c>
      <c r="AE81" s="74">
        <v>45068</v>
      </c>
      <c r="AF81" s="72" t="s">
        <v>188</v>
      </c>
      <c r="AG81" s="72" t="s">
        <v>188</v>
      </c>
      <c r="AH81" s="72" t="s">
        <v>188</v>
      </c>
      <c r="AI81" s="74">
        <v>45108</v>
      </c>
      <c r="AJ81" s="74">
        <v>45119</v>
      </c>
      <c r="AK81" s="75"/>
    </row>
    <row r="82" spans="1:37" s="28" customFormat="1" ht="165" x14ac:dyDescent="0.25">
      <c r="A82" s="10"/>
      <c r="B82" s="11"/>
      <c r="C82" s="9"/>
      <c r="D82" s="13"/>
      <c r="E82" s="13"/>
      <c r="F82" s="16" t="s">
        <v>122</v>
      </c>
      <c r="G82" s="79">
        <v>7.7355000000000011E-3</v>
      </c>
      <c r="H82" s="73" t="s">
        <v>228</v>
      </c>
      <c r="I82" s="72" t="s">
        <v>209</v>
      </c>
      <c r="J82" s="20" t="s">
        <v>150</v>
      </c>
      <c r="K82" s="76" t="s">
        <v>170</v>
      </c>
      <c r="L82" s="20" t="s">
        <v>160</v>
      </c>
      <c r="M82" s="16">
        <v>150</v>
      </c>
      <c r="N82" s="72" t="s">
        <v>181</v>
      </c>
      <c r="O82" s="72" t="s">
        <v>182</v>
      </c>
      <c r="P82" s="79">
        <f t="shared" si="3"/>
        <v>7.0635000000000012E-3</v>
      </c>
      <c r="Q82" s="79">
        <v>8.4762000000000014E-3</v>
      </c>
      <c r="R82" s="72" t="s">
        <v>210</v>
      </c>
      <c r="S82" s="73">
        <v>150</v>
      </c>
      <c r="T82" s="79">
        <f t="shared" si="4"/>
        <v>7.0635000000000012E-3</v>
      </c>
      <c r="U82" s="79">
        <v>8.4762000000000014E-3</v>
      </c>
      <c r="V82" s="73" t="s">
        <v>231</v>
      </c>
      <c r="W82" s="72" t="s">
        <v>200</v>
      </c>
      <c r="X82" s="72" t="s">
        <v>200</v>
      </c>
      <c r="Y82" s="73" t="s">
        <v>169</v>
      </c>
      <c r="Z82" s="73" t="s">
        <v>169</v>
      </c>
      <c r="AA82" s="73" t="s">
        <v>168</v>
      </c>
      <c r="AB82" s="75">
        <v>45163</v>
      </c>
      <c r="AC82" s="16" t="s">
        <v>166</v>
      </c>
      <c r="AD82" s="45" t="s">
        <v>172</v>
      </c>
      <c r="AE82" s="74">
        <v>45174</v>
      </c>
      <c r="AF82" s="72" t="s">
        <v>188</v>
      </c>
      <c r="AG82" s="72" t="s">
        <v>188</v>
      </c>
      <c r="AH82" s="72" t="s">
        <v>188</v>
      </c>
      <c r="AI82" s="74">
        <v>45200</v>
      </c>
      <c r="AJ82" s="74">
        <v>45217</v>
      </c>
      <c r="AK82" s="75"/>
    </row>
    <row r="83" spans="1:37" s="28" customFormat="1" ht="165" x14ac:dyDescent="0.25">
      <c r="A83" s="10"/>
      <c r="B83" s="11"/>
      <c r="C83" s="9"/>
      <c r="D83" s="13"/>
      <c r="E83" s="13"/>
      <c r="F83" s="34" t="s">
        <v>77</v>
      </c>
      <c r="G83" s="79">
        <v>4.1257500000000003E-2</v>
      </c>
      <c r="H83" s="73" t="s">
        <v>228</v>
      </c>
      <c r="I83" s="72" t="s">
        <v>209</v>
      </c>
      <c r="J83" s="37" t="s">
        <v>151</v>
      </c>
      <c r="K83" s="73">
        <v>796</v>
      </c>
      <c r="L83" s="34" t="s">
        <v>159</v>
      </c>
      <c r="M83" s="34">
        <v>250</v>
      </c>
      <c r="N83" s="72" t="s">
        <v>181</v>
      </c>
      <c r="O83" s="72" t="s">
        <v>182</v>
      </c>
      <c r="P83" s="79">
        <f t="shared" si="3"/>
        <v>3.2145000000000007E-2</v>
      </c>
      <c r="Q83" s="79">
        <v>3.8574000000000004E-2</v>
      </c>
      <c r="R83" s="72" t="s">
        <v>210</v>
      </c>
      <c r="S83" s="73">
        <v>250</v>
      </c>
      <c r="T83" s="79">
        <f t="shared" si="4"/>
        <v>3.2145000000000007E-2</v>
      </c>
      <c r="U83" s="79">
        <v>3.8574000000000004E-2</v>
      </c>
      <c r="V83" s="73" t="s">
        <v>229</v>
      </c>
      <c r="W83" s="72" t="s">
        <v>200</v>
      </c>
      <c r="X83" s="72" t="s">
        <v>200</v>
      </c>
      <c r="Y83" s="73" t="s">
        <v>169</v>
      </c>
      <c r="Z83" s="73" t="s">
        <v>169</v>
      </c>
      <c r="AA83" s="73" t="s">
        <v>168</v>
      </c>
      <c r="AB83" s="75">
        <v>45163</v>
      </c>
      <c r="AC83" s="34" t="s">
        <v>166</v>
      </c>
      <c r="AD83" s="45" t="s">
        <v>172</v>
      </c>
      <c r="AE83" s="74">
        <v>45174</v>
      </c>
      <c r="AF83" s="72" t="s">
        <v>188</v>
      </c>
      <c r="AG83" s="72" t="s">
        <v>188</v>
      </c>
      <c r="AH83" s="72" t="s">
        <v>188</v>
      </c>
      <c r="AI83" s="74">
        <v>45200</v>
      </c>
      <c r="AJ83" s="74">
        <v>45217</v>
      </c>
      <c r="AK83" s="75"/>
    </row>
    <row r="84" spans="1:37" s="28" customFormat="1" ht="165" x14ac:dyDescent="0.25">
      <c r="A84" s="10"/>
      <c r="B84" s="11"/>
      <c r="C84" s="9"/>
      <c r="D84" s="13"/>
      <c r="E84" s="13"/>
      <c r="F84" s="16" t="s">
        <v>78</v>
      </c>
      <c r="G84" s="79">
        <v>2.6199999999999999E-3</v>
      </c>
      <c r="H84" s="73" t="s">
        <v>228</v>
      </c>
      <c r="I84" s="72" t="s">
        <v>209</v>
      </c>
      <c r="J84" s="20" t="s">
        <v>152</v>
      </c>
      <c r="K84" s="73">
        <v>796</v>
      </c>
      <c r="L84" s="20" t="s">
        <v>159</v>
      </c>
      <c r="M84" s="16">
        <v>500</v>
      </c>
      <c r="N84" s="72" t="s">
        <v>181</v>
      </c>
      <c r="O84" s="72" t="s">
        <v>182</v>
      </c>
      <c r="P84" s="79">
        <f t="shared" ref="P84:P92" si="5">Q84/1.2</f>
        <v>2.5050000000000003E-3</v>
      </c>
      <c r="Q84" s="79">
        <v>3.006E-3</v>
      </c>
      <c r="R84" s="72" t="s">
        <v>210</v>
      </c>
      <c r="S84" s="73">
        <v>500</v>
      </c>
      <c r="T84" s="79">
        <f t="shared" ref="T84:T92" si="6">U84/1.2</f>
        <v>2.5050000000000003E-3</v>
      </c>
      <c r="U84" s="79">
        <v>3.006E-3</v>
      </c>
      <c r="V84" s="73" t="s">
        <v>230</v>
      </c>
      <c r="W84" s="72" t="s">
        <v>200</v>
      </c>
      <c r="X84" s="72" t="s">
        <v>200</v>
      </c>
      <c r="Y84" s="73" t="s">
        <v>169</v>
      </c>
      <c r="Z84" s="73" t="s">
        <v>169</v>
      </c>
      <c r="AA84" s="73" t="s">
        <v>168</v>
      </c>
      <c r="AB84" s="75">
        <v>45163</v>
      </c>
      <c r="AC84" s="16" t="s">
        <v>166</v>
      </c>
      <c r="AD84" s="45" t="s">
        <v>172</v>
      </c>
      <c r="AE84" s="74">
        <v>45174</v>
      </c>
      <c r="AF84" s="72" t="s">
        <v>188</v>
      </c>
      <c r="AG84" s="72" t="s">
        <v>188</v>
      </c>
      <c r="AH84" s="72" t="s">
        <v>188</v>
      </c>
      <c r="AI84" s="74">
        <v>45200</v>
      </c>
      <c r="AJ84" s="74">
        <v>45217</v>
      </c>
      <c r="AK84" s="75"/>
    </row>
    <row r="85" spans="1:37" s="28" customFormat="1" ht="165" x14ac:dyDescent="0.25">
      <c r="A85" s="10"/>
      <c r="B85" s="11"/>
      <c r="C85" s="9"/>
      <c r="D85" s="13"/>
      <c r="E85" s="13"/>
      <c r="F85" s="16" t="s">
        <v>79</v>
      </c>
      <c r="G85" s="79">
        <v>2.7169999999999998E-3</v>
      </c>
      <c r="H85" s="73" t="s">
        <v>228</v>
      </c>
      <c r="I85" s="72" t="s">
        <v>209</v>
      </c>
      <c r="J85" s="20" t="s">
        <v>153</v>
      </c>
      <c r="K85" s="73">
        <v>796</v>
      </c>
      <c r="L85" s="20" t="s">
        <v>159</v>
      </c>
      <c r="M85" s="16">
        <v>1100</v>
      </c>
      <c r="N85" s="72" t="s">
        <v>181</v>
      </c>
      <c r="O85" s="72" t="s">
        <v>182</v>
      </c>
      <c r="P85" s="79">
        <f t="shared" si="5"/>
        <v>4.6860000000000001E-3</v>
      </c>
      <c r="Q85" s="79">
        <v>5.6232000000000001E-3</v>
      </c>
      <c r="R85" s="72" t="s">
        <v>210</v>
      </c>
      <c r="S85" s="73">
        <v>1100</v>
      </c>
      <c r="T85" s="79">
        <f t="shared" si="6"/>
        <v>4.6860000000000001E-3</v>
      </c>
      <c r="U85" s="79">
        <v>5.6232000000000001E-3</v>
      </c>
      <c r="V85" s="73" t="s">
        <v>229</v>
      </c>
      <c r="W85" s="72" t="s">
        <v>200</v>
      </c>
      <c r="X85" s="72" t="s">
        <v>200</v>
      </c>
      <c r="Y85" s="73" t="s">
        <v>169</v>
      </c>
      <c r="Z85" s="73" t="s">
        <v>169</v>
      </c>
      <c r="AA85" s="73" t="s">
        <v>168</v>
      </c>
      <c r="AB85" s="75">
        <v>45163</v>
      </c>
      <c r="AC85" s="16" t="s">
        <v>166</v>
      </c>
      <c r="AD85" s="45" t="s">
        <v>172</v>
      </c>
      <c r="AE85" s="74">
        <v>45174</v>
      </c>
      <c r="AF85" s="72" t="s">
        <v>188</v>
      </c>
      <c r="AG85" s="72" t="s">
        <v>188</v>
      </c>
      <c r="AH85" s="72" t="s">
        <v>188</v>
      </c>
      <c r="AI85" s="74">
        <v>45200</v>
      </c>
      <c r="AJ85" s="74">
        <v>45217</v>
      </c>
      <c r="AK85" s="75"/>
    </row>
    <row r="86" spans="1:37" s="28" customFormat="1" ht="165" x14ac:dyDescent="0.25">
      <c r="A86" s="10"/>
      <c r="B86" s="11"/>
      <c r="C86" s="9"/>
      <c r="D86" s="13"/>
      <c r="E86" s="13"/>
      <c r="F86" s="16" t="s">
        <v>80</v>
      </c>
      <c r="G86" s="79">
        <v>2.2090000000000005E-3</v>
      </c>
      <c r="H86" s="73" t="s">
        <v>228</v>
      </c>
      <c r="I86" s="72" t="s">
        <v>209</v>
      </c>
      <c r="J86" s="20" t="s">
        <v>154</v>
      </c>
      <c r="K86" s="73">
        <v>796</v>
      </c>
      <c r="L86" s="20" t="s">
        <v>159</v>
      </c>
      <c r="M86" s="16">
        <v>100</v>
      </c>
      <c r="N86" s="72" t="s">
        <v>181</v>
      </c>
      <c r="O86" s="72" t="s">
        <v>182</v>
      </c>
      <c r="P86" s="79">
        <f t="shared" si="5"/>
        <v>1.8810000000000001E-3</v>
      </c>
      <c r="Q86" s="79">
        <v>2.2572E-3</v>
      </c>
      <c r="R86" s="72" t="s">
        <v>210</v>
      </c>
      <c r="S86" s="73">
        <v>100</v>
      </c>
      <c r="T86" s="79">
        <f t="shared" si="6"/>
        <v>1.8810000000000001E-3</v>
      </c>
      <c r="U86" s="79">
        <v>2.2572E-3</v>
      </c>
      <c r="V86" s="73" t="s">
        <v>230</v>
      </c>
      <c r="W86" s="72" t="s">
        <v>200</v>
      </c>
      <c r="X86" s="72" t="s">
        <v>200</v>
      </c>
      <c r="Y86" s="73" t="s">
        <v>169</v>
      </c>
      <c r="Z86" s="73" t="s">
        <v>169</v>
      </c>
      <c r="AA86" s="73" t="s">
        <v>168</v>
      </c>
      <c r="AB86" s="75">
        <v>45163</v>
      </c>
      <c r="AC86" s="16" t="s">
        <v>166</v>
      </c>
      <c r="AD86" s="45" t="s">
        <v>172</v>
      </c>
      <c r="AE86" s="74">
        <v>45174</v>
      </c>
      <c r="AF86" s="72" t="s">
        <v>188</v>
      </c>
      <c r="AG86" s="72" t="s">
        <v>188</v>
      </c>
      <c r="AH86" s="72" t="s">
        <v>188</v>
      </c>
      <c r="AI86" s="74">
        <v>45200</v>
      </c>
      <c r="AJ86" s="74">
        <v>45217</v>
      </c>
      <c r="AK86" s="75"/>
    </row>
    <row r="87" spans="1:37" s="28" customFormat="1" ht="165" x14ac:dyDescent="0.25">
      <c r="A87" s="10"/>
      <c r="B87" s="11"/>
      <c r="C87" s="9"/>
      <c r="D87" s="13"/>
      <c r="E87" s="13"/>
      <c r="F87" s="16" t="s">
        <v>81</v>
      </c>
      <c r="G87" s="79">
        <v>3.026E-3</v>
      </c>
      <c r="H87" s="73" t="s">
        <v>228</v>
      </c>
      <c r="I87" s="72" t="s">
        <v>209</v>
      </c>
      <c r="J87" s="20" t="s">
        <v>155</v>
      </c>
      <c r="K87" s="73">
        <v>796</v>
      </c>
      <c r="L87" s="20" t="s">
        <v>159</v>
      </c>
      <c r="M87" s="16">
        <v>200</v>
      </c>
      <c r="N87" s="72" t="s">
        <v>181</v>
      </c>
      <c r="O87" s="72" t="s">
        <v>182</v>
      </c>
      <c r="P87" s="79">
        <f t="shared" si="5"/>
        <v>2.6540000000000001E-3</v>
      </c>
      <c r="Q87" s="79">
        <v>3.1848000000000002E-3</v>
      </c>
      <c r="R87" s="72" t="s">
        <v>210</v>
      </c>
      <c r="S87" s="73">
        <v>200</v>
      </c>
      <c r="T87" s="79">
        <f t="shared" si="6"/>
        <v>2.6540000000000001E-3</v>
      </c>
      <c r="U87" s="79">
        <v>3.1848000000000002E-3</v>
      </c>
      <c r="V87" s="73" t="s">
        <v>229</v>
      </c>
      <c r="W87" s="72" t="s">
        <v>200</v>
      </c>
      <c r="X87" s="72" t="s">
        <v>200</v>
      </c>
      <c r="Y87" s="73" t="s">
        <v>169</v>
      </c>
      <c r="Z87" s="73" t="s">
        <v>169</v>
      </c>
      <c r="AA87" s="73" t="s">
        <v>168</v>
      </c>
      <c r="AB87" s="75">
        <v>45163</v>
      </c>
      <c r="AC87" s="16" t="s">
        <v>166</v>
      </c>
      <c r="AD87" s="45" t="s">
        <v>172</v>
      </c>
      <c r="AE87" s="74">
        <v>45174</v>
      </c>
      <c r="AF87" s="72" t="s">
        <v>188</v>
      </c>
      <c r="AG87" s="72" t="s">
        <v>188</v>
      </c>
      <c r="AH87" s="72" t="s">
        <v>188</v>
      </c>
      <c r="AI87" s="74">
        <v>45200</v>
      </c>
      <c r="AJ87" s="74">
        <v>45217</v>
      </c>
      <c r="AK87" s="75"/>
    </row>
    <row r="88" spans="1:37" s="28" customFormat="1" ht="165" x14ac:dyDescent="0.25">
      <c r="A88" s="10"/>
      <c r="B88" s="11"/>
      <c r="C88" s="9"/>
      <c r="D88" s="13"/>
      <c r="E88" s="13"/>
      <c r="F88" s="16" t="s">
        <v>82</v>
      </c>
      <c r="G88" s="79">
        <v>4.9037999999999998E-3</v>
      </c>
      <c r="H88" s="73" t="s">
        <v>228</v>
      </c>
      <c r="I88" s="72" t="s">
        <v>209</v>
      </c>
      <c r="J88" s="20" t="s">
        <v>156</v>
      </c>
      <c r="K88" s="73">
        <v>796</v>
      </c>
      <c r="L88" s="20" t="s">
        <v>159</v>
      </c>
      <c r="M88" s="16">
        <v>3</v>
      </c>
      <c r="N88" s="72" t="s">
        <v>181</v>
      </c>
      <c r="O88" s="72" t="s">
        <v>182</v>
      </c>
      <c r="P88" s="79">
        <f t="shared" si="5"/>
        <v>3.0150000000000003E-3</v>
      </c>
      <c r="Q88" s="79">
        <v>3.6180000000000001E-3</v>
      </c>
      <c r="R88" s="72" t="s">
        <v>210</v>
      </c>
      <c r="S88" s="73">
        <v>3</v>
      </c>
      <c r="T88" s="79">
        <f t="shared" si="6"/>
        <v>3.0150000000000003E-3</v>
      </c>
      <c r="U88" s="79">
        <v>3.6180000000000001E-3</v>
      </c>
      <c r="V88" s="73" t="s">
        <v>191</v>
      </c>
      <c r="W88" s="72" t="s">
        <v>200</v>
      </c>
      <c r="X88" s="72" t="s">
        <v>200</v>
      </c>
      <c r="Y88" s="73" t="s">
        <v>169</v>
      </c>
      <c r="Z88" s="73" t="s">
        <v>169</v>
      </c>
      <c r="AA88" s="73" t="s">
        <v>168</v>
      </c>
      <c r="AB88" s="75">
        <v>45163</v>
      </c>
      <c r="AC88" s="16" t="s">
        <v>166</v>
      </c>
      <c r="AD88" s="45" t="s">
        <v>172</v>
      </c>
      <c r="AE88" s="74">
        <v>45174</v>
      </c>
      <c r="AF88" s="72" t="s">
        <v>188</v>
      </c>
      <c r="AG88" s="72" t="s">
        <v>188</v>
      </c>
      <c r="AH88" s="72" t="s">
        <v>188</v>
      </c>
      <c r="AI88" s="74">
        <v>45200</v>
      </c>
      <c r="AJ88" s="74">
        <v>45217</v>
      </c>
      <c r="AK88" s="75"/>
    </row>
    <row r="89" spans="1:37" s="28" customFormat="1" ht="165" x14ac:dyDescent="0.25">
      <c r="A89" s="10"/>
      <c r="B89" s="11"/>
      <c r="C89" s="9"/>
      <c r="D89" s="13"/>
      <c r="E89" s="13"/>
      <c r="F89" s="16" t="s">
        <v>83</v>
      </c>
      <c r="G89" s="79">
        <v>1.4854583333333334E-2</v>
      </c>
      <c r="H89" s="73" t="s">
        <v>228</v>
      </c>
      <c r="I89" s="72" t="s">
        <v>209</v>
      </c>
      <c r="J89" s="20" t="s">
        <v>83</v>
      </c>
      <c r="K89" s="73">
        <v>796</v>
      </c>
      <c r="L89" s="20" t="s">
        <v>159</v>
      </c>
      <c r="M89" s="16">
        <v>13</v>
      </c>
      <c r="N89" s="72" t="s">
        <v>181</v>
      </c>
      <c r="O89" s="72" t="s">
        <v>182</v>
      </c>
      <c r="P89" s="79">
        <f t="shared" si="5"/>
        <v>1.1377079999999999E-2</v>
      </c>
      <c r="Q89" s="79">
        <v>1.3652495999999998E-2</v>
      </c>
      <c r="R89" s="72" t="s">
        <v>210</v>
      </c>
      <c r="S89" s="73">
        <v>13</v>
      </c>
      <c r="T89" s="79">
        <f t="shared" si="6"/>
        <v>1.1377079999999999E-2</v>
      </c>
      <c r="U89" s="79">
        <v>1.3652495999999998E-2</v>
      </c>
      <c r="V89" s="73" t="s">
        <v>191</v>
      </c>
      <c r="W89" s="72" t="s">
        <v>200</v>
      </c>
      <c r="X89" s="72" t="s">
        <v>200</v>
      </c>
      <c r="Y89" s="73" t="s">
        <v>169</v>
      </c>
      <c r="Z89" s="73" t="s">
        <v>169</v>
      </c>
      <c r="AA89" s="73" t="s">
        <v>168</v>
      </c>
      <c r="AB89" s="75">
        <v>45163</v>
      </c>
      <c r="AC89" s="16" t="s">
        <v>166</v>
      </c>
      <c r="AD89" s="45" t="s">
        <v>172</v>
      </c>
      <c r="AE89" s="74">
        <v>45174</v>
      </c>
      <c r="AF89" s="72" t="s">
        <v>188</v>
      </c>
      <c r="AG89" s="72" t="s">
        <v>188</v>
      </c>
      <c r="AH89" s="72" t="s">
        <v>188</v>
      </c>
      <c r="AI89" s="74">
        <v>45200</v>
      </c>
      <c r="AJ89" s="74">
        <v>45217</v>
      </c>
      <c r="AK89" s="75"/>
    </row>
    <row r="90" spans="1:37" s="28" customFormat="1" ht="165" x14ac:dyDescent="0.25">
      <c r="A90" s="10"/>
      <c r="B90" s="11"/>
      <c r="C90" s="9"/>
      <c r="D90" s="13"/>
      <c r="E90" s="13"/>
      <c r="F90" s="16" t="s">
        <v>87</v>
      </c>
      <c r="G90" s="79">
        <v>3.6030000000000003E-3</v>
      </c>
      <c r="H90" s="73" t="s">
        <v>228</v>
      </c>
      <c r="I90" s="72" t="s">
        <v>209</v>
      </c>
      <c r="J90" s="20" t="s">
        <v>157</v>
      </c>
      <c r="K90" s="73">
        <v>796</v>
      </c>
      <c r="L90" s="20" t="s">
        <v>159</v>
      </c>
      <c r="M90" s="16">
        <v>10</v>
      </c>
      <c r="N90" s="72" t="s">
        <v>181</v>
      </c>
      <c r="O90" s="72" t="s">
        <v>182</v>
      </c>
      <c r="P90" s="79">
        <f t="shared" si="5"/>
        <v>3.2598000000000002E-3</v>
      </c>
      <c r="Q90" s="79">
        <v>3.9117600000000002E-3</v>
      </c>
      <c r="R90" s="72" t="s">
        <v>210</v>
      </c>
      <c r="S90" s="73">
        <v>10</v>
      </c>
      <c r="T90" s="79">
        <f t="shared" si="6"/>
        <v>3.2598000000000002E-3</v>
      </c>
      <c r="U90" s="79">
        <v>3.9117600000000002E-3</v>
      </c>
      <c r="V90" s="73" t="s">
        <v>229</v>
      </c>
      <c r="W90" s="72" t="s">
        <v>200</v>
      </c>
      <c r="X90" s="72" t="s">
        <v>200</v>
      </c>
      <c r="Y90" s="73" t="s">
        <v>169</v>
      </c>
      <c r="Z90" s="73" t="s">
        <v>169</v>
      </c>
      <c r="AA90" s="73" t="s">
        <v>168</v>
      </c>
      <c r="AB90" s="75">
        <v>45163</v>
      </c>
      <c r="AC90" s="16" t="s">
        <v>166</v>
      </c>
      <c r="AD90" s="45" t="s">
        <v>172</v>
      </c>
      <c r="AE90" s="74">
        <v>45174</v>
      </c>
      <c r="AF90" s="72" t="s">
        <v>188</v>
      </c>
      <c r="AG90" s="72" t="s">
        <v>188</v>
      </c>
      <c r="AH90" s="72" t="s">
        <v>188</v>
      </c>
      <c r="AI90" s="74">
        <v>45200</v>
      </c>
      <c r="AJ90" s="74">
        <v>45217</v>
      </c>
      <c r="AK90" s="75"/>
    </row>
    <row r="91" spans="1:37" s="28" customFormat="1" ht="165" x14ac:dyDescent="0.25">
      <c r="A91" s="10"/>
      <c r="B91" s="11"/>
      <c r="C91" s="9"/>
      <c r="D91" s="13"/>
      <c r="E91" s="13"/>
      <c r="F91" s="16" t="s">
        <v>123</v>
      </c>
      <c r="G91" s="79">
        <v>2.4233000000000001E-2</v>
      </c>
      <c r="H91" s="73" t="s">
        <v>228</v>
      </c>
      <c r="I91" s="72" t="s">
        <v>211</v>
      </c>
      <c r="J91" s="20" t="s">
        <v>123</v>
      </c>
      <c r="K91" s="73">
        <v>796</v>
      </c>
      <c r="L91" s="20" t="s">
        <v>159</v>
      </c>
      <c r="M91" s="16">
        <v>100</v>
      </c>
      <c r="N91" s="72" t="s">
        <v>181</v>
      </c>
      <c r="O91" s="72" t="s">
        <v>182</v>
      </c>
      <c r="P91" s="79">
        <f t="shared" si="5"/>
        <v>1.8938E-2</v>
      </c>
      <c r="Q91" s="79">
        <v>2.2725599999999999E-2</v>
      </c>
      <c r="R91" s="72" t="s">
        <v>210</v>
      </c>
      <c r="S91" s="73">
        <v>100</v>
      </c>
      <c r="T91" s="79">
        <f t="shared" si="6"/>
        <v>1.8937499999999999E-2</v>
      </c>
      <c r="U91" s="79">
        <v>2.2724999999999999E-2</v>
      </c>
      <c r="V91" s="73" t="s">
        <v>205</v>
      </c>
      <c r="W91" s="72" t="s">
        <v>200</v>
      </c>
      <c r="X91" s="72" t="s">
        <v>200</v>
      </c>
      <c r="Y91" s="73" t="s">
        <v>169</v>
      </c>
      <c r="Z91" s="73" t="s">
        <v>169</v>
      </c>
      <c r="AA91" s="73" t="s">
        <v>168</v>
      </c>
      <c r="AB91" s="75">
        <v>45163</v>
      </c>
      <c r="AC91" s="16" t="s">
        <v>167</v>
      </c>
      <c r="AD91" s="45" t="s">
        <v>172</v>
      </c>
      <c r="AE91" s="74">
        <v>45174</v>
      </c>
      <c r="AF91" s="72" t="s">
        <v>188</v>
      </c>
      <c r="AG91" s="72" t="s">
        <v>188</v>
      </c>
      <c r="AH91" s="72" t="s">
        <v>188</v>
      </c>
      <c r="AI91" s="74">
        <v>45200</v>
      </c>
      <c r="AJ91" s="74">
        <v>45217</v>
      </c>
      <c r="AK91" s="75"/>
    </row>
    <row r="92" spans="1:37" s="28" customFormat="1" ht="165" x14ac:dyDescent="0.25">
      <c r="A92" s="10"/>
      <c r="B92" s="11"/>
      <c r="C92" s="9"/>
      <c r="D92" s="13"/>
      <c r="E92" s="13"/>
      <c r="F92" s="16" t="s">
        <v>124</v>
      </c>
      <c r="G92" s="79">
        <v>5.8962666666666663E-2</v>
      </c>
      <c r="H92" s="73" t="s">
        <v>228</v>
      </c>
      <c r="I92" s="72" t="s">
        <v>211</v>
      </c>
      <c r="J92" s="20" t="s">
        <v>158</v>
      </c>
      <c r="K92" s="73">
        <v>796</v>
      </c>
      <c r="L92" s="20" t="s">
        <v>159</v>
      </c>
      <c r="M92" s="16">
        <v>1</v>
      </c>
      <c r="N92" s="72" t="s">
        <v>181</v>
      </c>
      <c r="O92" s="72" t="s">
        <v>182</v>
      </c>
      <c r="P92" s="79">
        <f t="shared" si="5"/>
        <v>5.8962000000000001E-2</v>
      </c>
      <c r="Q92" s="79">
        <v>7.0754399999999995E-2</v>
      </c>
      <c r="R92" s="72" t="s">
        <v>210</v>
      </c>
      <c r="S92" s="73">
        <v>1</v>
      </c>
      <c r="T92" s="79">
        <f t="shared" si="6"/>
        <v>5.8962000000000001E-2</v>
      </c>
      <c r="U92" s="79">
        <v>7.0754399999999995E-2</v>
      </c>
      <c r="V92" s="73" t="s">
        <v>234</v>
      </c>
      <c r="W92" s="72" t="s">
        <v>200</v>
      </c>
      <c r="X92" s="72" t="s">
        <v>200</v>
      </c>
      <c r="Y92" s="73" t="s">
        <v>169</v>
      </c>
      <c r="Z92" s="73" t="s">
        <v>169</v>
      </c>
      <c r="AA92" s="73" t="s">
        <v>168</v>
      </c>
      <c r="AB92" s="75">
        <v>45163</v>
      </c>
      <c r="AC92" s="16" t="s">
        <v>167</v>
      </c>
      <c r="AD92" s="45" t="s">
        <v>172</v>
      </c>
      <c r="AE92" s="74">
        <v>45174</v>
      </c>
      <c r="AF92" s="72" t="s">
        <v>188</v>
      </c>
      <c r="AG92" s="72" t="s">
        <v>188</v>
      </c>
      <c r="AH92" s="72" t="s">
        <v>188</v>
      </c>
      <c r="AI92" s="74">
        <v>45200</v>
      </c>
      <c r="AJ92" s="74">
        <v>45229</v>
      </c>
      <c r="AK92" s="75"/>
    </row>
    <row r="93" spans="1:37" ht="225" x14ac:dyDescent="0.25">
      <c r="A93" s="10"/>
      <c r="B93" s="11"/>
      <c r="C93" s="9"/>
      <c r="D93" s="13"/>
      <c r="E93" s="13"/>
      <c r="F93" s="16" t="s">
        <v>177</v>
      </c>
      <c r="G93" s="57">
        <v>1.26</v>
      </c>
      <c r="H93" s="58" t="s">
        <v>212</v>
      </c>
      <c r="I93" s="58" t="s">
        <v>213</v>
      </c>
      <c r="J93" s="16" t="s">
        <v>177</v>
      </c>
      <c r="K93" s="58">
        <v>796</v>
      </c>
      <c r="L93" s="20" t="s">
        <v>159</v>
      </c>
      <c r="M93" s="16"/>
      <c r="N93" s="59" t="s">
        <v>181</v>
      </c>
      <c r="O93" s="59" t="s">
        <v>182</v>
      </c>
      <c r="P93" s="57">
        <v>1.23</v>
      </c>
      <c r="Q93" s="57">
        <v>1.476</v>
      </c>
      <c r="R93" s="58" t="s">
        <v>214</v>
      </c>
      <c r="S93" s="16">
        <v>1</v>
      </c>
      <c r="T93" s="57">
        <v>1.23</v>
      </c>
      <c r="U93" s="57">
        <v>1.476</v>
      </c>
      <c r="V93" s="58" t="s">
        <v>215</v>
      </c>
      <c r="W93" s="58" t="s">
        <v>216</v>
      </c>
      <c r="X93" s="58" t="s">
        <v>216</v>
      </c>
      <c r="Y93" s="58" t="s">
        <v>169</v>
      </c>
      <c r="Z93" s="58" t="s">
        <v>169</v>
      </c>
      <c r="AA93" s="58" t="s">
        <v>168</v>
      </c>
      <c r="AB93" s="60">
        <v>44882</v>
      </c>
      <c r="AC93" s="16" t="s">
        <v>217</v>
      </c>
      <c r="AD93" s="45" t="s">
        <v>172</v>
      </c>
      <c r="AE93" s="60">
        <v>44938</v>
      </c>
      <c r="AF93" s="59" t="s">
        <v>188</v>
      </c>
      <c r="AG93" s="59" t="s">
        <v>188</v>
      </c>
      <c r="AH93" s="59" t="s">
        <v>188</v>
      </c>
      <c r="AI93" s="82">
        <v>44958</v>
      </c>
      <c r="AJ93" s="82">
        <v>45291</v>
      </c>
      <c r="AK93" s="42"/>
    </row>
    <row r="94" spans="1:37" ht="225" x14ac:dyDescent="0.25">
      <c r="A94" s="10"/>
      <c r="B94" s="11"/>
      <c r="C94" s="9"/>
      <c r="D94" s="13"/>
      <c r="E94" s="13"/>
      <c r="F94" s="16" t="s">
        <v>173</v>
      </c>
      <c r="G94" s="57">
        <v>2.0638888799999999</v>
      </c>
      <c r="H94" s="58" t="s">
        <v>212</v>
      </c>
      <c r="I94" s="58" t="s">
        <v>218</v>
      </c>
      <c r="J94" s="16" t="s">
        <v>173</v>
      </c>
      <c r="K94" s="58">
        <v>796</v>
      </c>
      <c r="L94" s="20" t="s">
        <v>159</v>
      </c>
      <c r="M94" s="16"/>
      <c r="N94" s="59" t="s">
        <v>181</v>
      </c>
      <c r="O94" s="59" t="s">
        <v>182</v>
      </c>
      <c r="P94" s="57">
        <v>2.0499999999999998</v>
      </c>
      <c r="Q94" s="57">
        <v>2.46</v>
      </c>
      <c r="R94" s="58" t="s">
        <v>219</v>
      </c>
      <c r="S94" s="16">
        <v>4</v>
      </c>
      <c r="T94" s="57">
        <v>2.0499999999999998</v>
      </c>
      <c r="U94" s="57">
        <v>2.46</v>
      </c>
      <c r="V94" s="58" t="s">
        <v>220</v>
      </c>
      <c r="W94" s="58" t="s">
        <v>216</v>
      </c>
      <c r="X94" s="58" t="s">
        <v>216</v>
      </c>
      <c r="Y94" s="58" t="s">
        <v>169</v>
      </c>
      <c r="Z94" s="58" t="s">
        <v>169</v>
      </c>
      <c r="AA94" s="58" t="s">
        <v>168</v>
      </c>
      <c r="AB94" s="60">
        <v>44966</v>
      </c>
      <c r="AC94" s="16" t="s">
        <v>221</v>
      </c>
      <c r="AD94" s="45" t="s">
        <v>172</v>
      </c>
      <c r="AE94" s="60">
        <v>44994</v>
      </c>
      <c r="AF94" s="59" t="s">
        <v>188</v>
      </c>
      <c r="AG94" s="59" t="s">
        <v>188</v>
      </c>
      <c r="AH94" s="59" t="s">
        <v>188</v>
      </c>
      <c r="AI94" s="82">
        <v>45010</v>
      </c>
      <c r="AJ94" s="82">
        <v>45291</v>
      </c>
      <c r="AK94" s="42"/>
    </row>
    <row r="95" spans="1:37" ht="225" x14ac:dyDescent="0.25">
      <c r="A95" s="10"/>
      <c r="B95" s="11"/>
      <c r="C95" s="9"/>
      <c r="D95" s="13"/>
      <c r="E95" s="13"/>
      <c r="F95" s="16" t="s">
        <v>174</v>
      </c>
      <c r="G95" s="57">
        <v>9.2066656666666705E-2</v>
      </c>
      <c r="H95" s="58" t="s">
        <v>212</v>
      </c>
      <c r="I95" s="58" t="s">
        <v>222</v>
      </c>
      <c r="J95" s="16" t="s">
        <v>174</v>
      </c>
      <c r="K95" s="58">
        <v>796</v>
      </c>
      <c r="L95" s="20" t="s">
        <v>159</v>
      </c>
      <c r="M95" s="16">
        <v>2</v>
      </c>
      <c r="N95" s="59" t="s">
        <v>181</v>
      </c>
      <c r="O95" s="59" t="s">
        <v>182</v>
      </c>
      <c r="P95" s="57">
        <f>74404/1000000</f>
        <v>7.4403999999999998E-2</v>
      </c>
      <c r="Q95" s="57">
        <f>74404/1000000</f>
        <v>7.4403999999999998E-2</v>
      </c>
      <c r="R95" s="58" t="s">
        <v>223</v>
      </c>
      <c r="S95" s="16">
        <v>2</v>
      </c>
      <c r="T95" s="57">
        <v>7.4403999999999998E-2</v>
      </c>
      <c r="U95" s="57">
        <v>7.4403999999999998E-2</v>
      </c>
      <c r="V95" s="58" t="s">
        <v>220</v>
      </c>
      <c r="W95" s="59" t="s">
        <v>200</v>
      </c>
      <c r="X95" s="59" t="s">
        <v>200</v>
      </c>
      <c r="Y95" s="58" t="s">
        <v>169</v>
      </c>
      <c r="Z95" s="58" t="s">
        <v>169</v>
      </c>
      <c r="AA95" s="58" t="s">
        <v>168</v>
      </c>
      <c r="AB95" s="60">
        <v>44914</v>
      </c>
      <c r="AC95" s="16" t="s">
        <v>224</v>
      </c>
      <c r="AD95" s="45" t="s">
        <v>172</v>
      </c>
      <c r="AE95" s="60">
        <v>44917</v>
      </c>
      <c r="AF95" s="59" t="s">
        <v>188</v>
      </c>
      <c r="AG95" s="59" t="s">
        <v>188</v>
      </c>
      <c r="AH95" s="59" t="s">
        <v>188</v>
      </c>
      <c r="AI95" s="82">
        <v>44986</v>
      </c>
      <c r="AJ95" s="82">
        <v>45016</v>
      </c>
      <c r="AK95" s="42"/>
    </row>
    <row r="96" spans="1:37" ht="225" x14ac:dyDescent="0.25">
      <c r="A96" s="10"/>
      <c r="B96" s="11"/>
      <c r="C96" s="9"/>
      <c r="D96" s="13"/>
      <c r="E96" s="13"/>
      <c r="F96" s="16" t="s">
        <v>175</v>
      </c>
      <c r="G96" s="57">
        <v>4.06968</v>
      </c>
      <c r="H96" s="58" t="s">
        <v>212</v>
      </c>
      <c r="I96" s="58" t="s">
        <v>225</v>
      </c>
      <c r="J96" s="16" t="s">
        <v>175</v>
      </c>
      <c r="K96" s="58">
        <v>796</v>
      </c>
      <c r="L96" s="20" t="s">
        <v>159</v>
      </c>
      <c r="M96" s="16">
        <v>24</v>
      </c>
      <c r="N96" s="59" t="s">
        <v>181</v>
      </c>
      <c r="O96" s="59" t="s">
        <v>182</v>
      </c>
      <c r="P96" s="57">
        <v>3.9882863999999998</v>
      </c>
      <c r="Q96" s="57">
        <v>3.9882863999999998</v>
      </c>
      <c r="R96" s="58" t="s">
        <v>226</v>
      </c>
      <c r="S96" s="16">
        <v>24</v>
      </c>
      <c r="T96" s="57">
        <v>3.9882863999999998</v>
      </c>
      <c r="U96" s="57">
        <v>3.9882863999999998</v>
      </c>
      <c r="V96" s="58" t="s">
        <v>220</v>
      </c>
      <c r="W96" s="58" t="s">
        <v>216</v>
      </c>
      <c r="X96" s="58" t="s">
        <v>216</v>
      </c>
      <c r="Y96" s="58" t="s">
        <v>169</v>
      </c>
      <c r="Z96" s="58" t="s">
        <v>169</v>
      </c>
      <c r="AA96" s="58" t="s">
        <v>168</v>
      </c>
      <c r="AB96" s="60">
        <v>44979</v>
      </c>
      <c r="AC96" s="16" t="s">
        <v>227</v>
      </c>
      <c r="AD96" s="45" t="s">
        <v>172</v>
      </c>
      <c r="AE96" s="60">
        <v>45007</v>
      </c>
      <c r="AF96" s="59" t="s">
        <v>188</v>
      </c>
      <c r="AG96" s="59" t="s">
        <v>188</v>
      </c>
      <c r="AH96" s="59" t="s">
        <v>188</v>
      </c>
      <c r="AI96" s="82">
        <v>45036</v>
      </c>
      <c r="AJ96" s="82">
        <v>45291</v>
      </c>
      <c r="AK96" s="42"/>
    </row>
    <row r="97" spans="1:37" s="28" customFormat="1" ht="60" x14ac:dyDescent="0.25">
      <c r="A97" s="10"/>
      <c r="B97" s="11"/>
      <c r="C97" s="9"/>
      <c r="D97" s="13"/>
      <c r="E97" s="13"/>
      <c r="F97" s="16" t="s">
        <v>178</v>
      </c>
      <c r="G97" s="43"/>
      <c r="H97" s="17"/>
      <c r="I97" s="17"/>
      <c r="J97" s="20"/>
      <c r="K97" s="17"/>
      <c r="L97" s="20"/>
      <c r="M97" s="16"/>
      <c r="N97" s="17"/>
      <c r="O97" s="17"/>
      <c r="P97" s="43"/>
      <c r="Q97" s="43"/>
      <c r="R97" s="44"/>
      <c r="S97" s="17"/>
      <c r="T97" s="43">
        <v>0.99485425000000005</v>
      </c>
      <c r="U97" s="43">
        <v>0.99485425000000005</v>
      </c>
      <c r="V97" s="17"/>
      <c r="W97" s="17"/>
      <c r="X97" s="17"/>
      <c r="Y97" s="44" t="s">
        <v>169</v>
      </c>
      <c r="Z97" s="44" t="s">
        <v>169</v>
      </c>
      <c r="AA97" s="44" t="s">
        <v>176</v>
      </c>
      <c r="AB97" s="17"/>
      <c r="AC97" s="16"/>
      <c r="AD97" s="45"/>
      <c r="AE97" s="17"/>
      <c r="AF97" s="17"/>
      <c r="AG97" s="17"/>
      <c r="AH97" s="17"/>
      <c r="AI97" s="83"/>
      <c r="AJ97" s="54"/>
      <c r="AK97" s="42"/>
    </row>
  </sheetData>
  <autoFilter ref="A14:AK96"/>
  <mergeCells count="37">
    <mergeCell ref="G11:G13"/>
    <mergeCell ref="A11:A13"/>
    <mergeCell ref="B11:B13"/>
    <mergeCell ref="C11:C13"/>
    <mergeCell ref="D11:E12"/>
    <mergeCell ref="F11:F13"/>
    <mergeCell ref="S11:U11"/>
    <mergeCell ref="V11:AH11"/>
    <mergeCell ref="AI11:AJ11"/>
    <mergeCell ref="AK11:AK13"/>
    <mergeCell ref="S12:S13"/>
    <mergeCell ref="T12:U12"/>
    <mergeCell ref="V12:V13"/>
    <mergeCell ref="W12:X12"/>
    <mergeCell ref="Y12:Z12"/>
    <mergeCell ref="H11:H13"/>
    <mergeCell ref="I11:R11"/>
    <mergeCell ref="I12:I13"/>
    <mergeCell ref="J12:J13"/>
    <mergeCell ref="K12:L12"/>
    <mergeCell ref="M12:M13"/>
    <mergeCell ref="A1:AK1"/>
    <mergeCell ref="A4:AK4"/>
    <mergeCell ref="A3:AK3"/>
    <mergeCell ref="AH12:AH13"/>
    <mergeCell ref="AI12:AI13"/>
    <mergeCell ref="AJ12:AJ13"/>
    <mergeCell ref="K6:L6"/>
    <mergeCell ref="AA12:AA13"/>
    <mergeCell ref="AB12:AB13"/>
    <mergeCell ref="AC12:AD12"/>
    <mergeCell ref="AE12:AE13"/>
    <mergeCell ref="AF12:AF13"/>
    <mergeCell ref="AG12:AG13"/>
    <mergeCell ref="N12:O12"/>
    <mergeCell ref="P12:Q12"/>
    <mergeCell ref="R12:R13"/>
  </mergeCells>
  <hyperlinks>
    <hyperlink ref="K13" r:id="rId1" display="https://login.consultant.ru/link/?req=doc&amp;base=LAW&amp;n=441135"/>
    <hyperlink ref="V12" r:id="rId2" display="https://login.consultant.ru/link/?req=doc&amp;base=LAW&amp;n=462157"/>
    <hyperlink ref="AD20:AD96" r:id="rId3" display="https://zakupki.gov.ru/epz/main/public/home.html "/>
    <hyperlink ref="AD92:AD95" r:id="rId4" display="https://zakupki.gov.ru/epz/main/public/home.html "/>
    <hyperlink ref="AD19" r:id="rId5"/>
    <hyperlink ref="AD93:AD96" r:id="rId6" display="https://zakupki.gov.ru/epz/main/public/home.html "/>
    <hyperlink ref="AD96" r:id="rId7"/>
    <hyperlink ref="AD93:AD95" r:id="rId8" display="https://zakupki.gov.ru/epz/main/public/home.html "/>
    <hyperlink ref="AD93:AD94" r:id="rId9" display="https://zakupki.gov.ru/epz/main/public/home.html "/>
    <hyperlink ref="AD94" r:id="rId10"/>
    <hyperlink ref="AD93" r:id="rId11"/>
    <hyperlink ref="AD37:AD92" r:id="rId12" display="https://zakupki.gov.ru/epz/main/public/home.html "/>
    <hyperlink ref="AD92" r:id="rId13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2024-02-09T04:40:19Z</dcterms:modified>
</cp:coreProperties>
</file>